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haron.emukule\Desktop\Jubaland\Jubaland latest\Drawings and BOQ\"/>
    </mc:Choice>
  </mc:AlternateContent>
  <bookViews>
    <workbookView xWindow="0" yWindow="0" windowWidth="17256" windowHeight="5664" tabRatio="943" firstSheet="2" activeTab="4"/>
  </bookViews>
  <sheets>
    <sheet name="Cost Comparison (2)" sheetId="44" state="hidden" r:id="rId1"/>
    <sheet name="Cost Comparison" sheetId="43" state="hidden" r:id="rId2"/>
    <sheet name="Cover Page" sheetId="29" r:id="rId3"/>
    <sheet name="PREAMBLE" sheetId="30" r:id="rId4"/>
    <sheet name="GRAND SUMMARY" sheetId="19" r:id="rId5"/>
    <sheet name="LOT 1-E-JLS MOE MINISTER OFFICE" sheetId="54" r:id="rId6"/>
    <sheet name="LOT1-F-M MOE JLS REHAB WORKS_JH" sheetId="62" r:id="rId7"/>
    <sheet name="F-M MOE JLS REHAB WORKS" sheetId="55" state="hidden" r:id="rId8"/>
    <sheet name="LOT 2-N-JLS-TTI-Security E" sheetId="61" r:id="rId9"/>
    <sheet name="LOT2-O-JLS TTI-Rehab of 6 lat" sheetId="60" r:id="rId10"/>
    <sheet name="LOT2-P-JLS-TTI 50CM UWT" sheetId="59" r:id="rId11"/>
    <sheet name="LOT2-Q-JLS-Admin &amp; Ablution blk" sheetId="58" r:id="rId12"/>
    <sheet name="LOT2-R-JLS-TTI- Canteen " sheetId="57" r:id="rId13"/>
    <sheet name="LOT2-S_Jubaland TTI_10CM TANK" sheetId="56" r:id="rId14"/>
  </sheets>
  <externalReferences>
    <externalReference r:id="rId15"/>
  </externalReferences>
  <definedNames>
    <definedName name="AA" localSheetId="1">#REF!</definedName>
    <definedName name="AA" localSheetId="0">#REF!</definedName>
    <definedName name="AA" localSheetId="4">#REF!</definedName>
    <definedName name="AA" localSheetId="8">#REF!</definedName>
    <definedName name="AA" localSheetId="6">#REF!</definedName>
    <definedName name="AA" localSheetId="9">#REF!</definedName>
    <definedName name="AA" localSheetId="10">#REF!</definedName>
    <definedName name="AA" localSheetId="11">#REF!</definedName>
    <definedName name="AA" localSheetId="12">#REF!</definedName>
    <definedName name="AA" localSheetId="13">#REF!</definedName>
    <definedName name="AA">#REF!</definedName>
    <definedName name="adadadad" localSheetId="1">[1]Ragama!#REF!</definedName>
    <definedName name="adadadad" localSheetId="0">[1]Ragama!#REF!</definedName>
    <definedName name="adadadad" localSheetId="4">[1]Ragama!#REF!</definedName>
    <definedName name="adadadad" localSheetId="8">[1]Ragama!#REF!</definedName>
    <definedName name="adadadad" localSheetId="6">[1]Ragama!#REF!</definedName>
    <definedName name="adadadad" localSheetId="9">[1]Ragama!#REF!</definedName>
    <definedName name="adadadad" localSheetId="10">[1]Ragama!#REF!</definedName>
    <definedName name="adadadad" localSheetId="11">[1]Ragama!#REF!</definedName>
    <definedName name="adadadad" localSheetId="12">[1]Ragama!#REF!</definedName>
    <definedName name="adadadad" localSheetId="13">[1]Ragama!#REF!</definedName>
    <definedName name="adadadad">[1]Ragama!#REF!</definedName>
    <definedName name="aerr" localSheetId="1">#REF!</definedName>
    <definedName name="aerr" localSheetId="0">#REF!</definedName>
    <definedName name="aerr" localSheetId="4">#REF!</definedName>
    <definedName name="aerr" localSheetId="8">#REF!</definedName>
    <definedName name="aerr" localSheetId="6">#REF!</definedName>
    <definedName name="aerr" localSheetId="9">#REF!</definedName>
    <definedName name="aerr" localSheetId="10">#REF!</definedName>
    <definedName name="aerr" localSheetId="11">#REF!</definedName>
    <definedName name="aerr" localSheetId="12">#REF!</definedName>
    <definedName name="aerr" localSheetId="13">#REF!</definedName>
    <definedName name="aerr">#REF!</definedName>
    <definedName name="asadada" localSheetId="1">[1]Ragama!#REF!</definedName>
    <definedName name="asadada" localSheetId="0">[1]Ragama!#REF!</definedName>
    <definedName name="asadada" localSheetId="4">[1]Ragama!#REF!</definedName>
    <definedName name="asadada" localSheetId="8">[1]Ragama!#REF!</definedName>
    <definedName name="asadada" localSheetId="6">[1]Ragama!#REF!</definedName>
    <definedName name="asadada" localSheetId="9">[1]Ragama!#REF!</definedName>
    <definedName name="asadada" localSheetId="10">[1]Ragama!#REF!</definedName>
    <definedName name="asadada" localSheetId="11">[1]Ragama!#REF!</definedName>
    <definedName name="asadada" localSheetId="12">[1]Ragama!#REF!</definedName>
    <definedName name="asadada" localSheetId="13">[1]Ragama!#REF!</definedName>
    <definedName name="asadada">[1]Ragama!#REF!</definedName>
    <definedName name="asasasa" localSheetId="1">[1]Ragama!#REF!</definedName>
    <definedName name="asasasa" localSheetId="0">[1]Ragama!#REF!</definedName>
    <definedName name="asasasa" localSheetId="4">[1]Ragama!#REF!</definedName>
    <definedName name="asasasa" localSheetId="8">[1]Ragama!#REF!</definedName>
    <definedName name="asasasa" localSheetId="6">[1]Ragama!#REF!</definedName>
    <definedName name="asasasa" localSheetId="9">[1]Ragama!#REF!</definedName>
    <definedName name="asasasa" localSheetId="10">[1]Ragama!#REF!</definedName>
    <definedName name="asasasa" localSheetId="11">[1]Ragama!#REF!</definedName>
    <definedName name="asasasa" localSheetId="12">[1]Ragama!#REF!</definedName>
    <definedName name="asasasa" localSheetId="13">[1]Ragama!#REF!</definedName>
    <definedName name="asasasa">[1]Ragama!#REF!</definedName>
    <definedName name="asdf" localSheetId="1">[1]Ragama!#REF!</definedName>
    <definedName name="asdf" localSheetId="0">[1]Ragama!#REF!</definedName>
    <definedName name="asdf" localSheetId="4">[1]Ragama!#REF!</definedName>
    <definedName name="asdf" localSheetId="8">[1]Ragama!#REF!</definedName>
    <definedName name="asdf" localSheetId="6">[1]Ragama!#REF!</definedName>
    <definedName name="asdf" localSheetId="9">[1]Ragama!#REF!</definedName>
    <definedName name="asdf" localSheetId="10">[1]Ragama!#REF!</definedName>
    <definedName name="asdf" localSheetId="11">[1]Ragama!#REF!</definedName>
    <definedName name="asdf" localSheetId="12">[1]Ragama!#REF!</definedName>
    <definedName name="asdf" localSheetId="13">[1]Ragama!#REF!</definedName>
    <definedName name="asdf">[1]Ragama!#REF!</definedName>
    <definedName name="asdfdf" localSheetId="1">#REF!</definedName>
    <definedName name="asdfdf" localSheetId="0">#REF!</definedName>
    <definedName name="asdfdf" localSheetId="4">#REF!</definedName>
    <definedName name="asdfdf" localSheetId="8">#REF!</definedName>
    <definedName name="asdfdf" localSheetId="6">#REF!</definedName>
    <definedName name="asdfdf" localSheetId="9">#REF!</definedName>
    <definedName name="asdfdf" localSheetId="10">#REF!</definedName>
    <definedName name="asdfdf" localSheetId="11">#REF!</definedName>
    <definedName name="asdfdf" localSheetId="12">#REF!</definedName>
    <definedName name="asdfdf" localSheetId="13">#REF!</definedName>
    <definedName name="asdfdf">#REF!</definedName>
    <definedName name="assdsd" localSheetId="1">[1]Ragama!#REF!</definedName>
    <definedName name="assdsd" localSheetId="0">[1]Ragama!#REF!</definedName>
    <definedName name="assdsd" localSheetId="4">[1]Ragama!#REF!</definedName>
    <definedName name="assdsd" localSheetId="8">[1]Ragama!#REF!</definedName>
    <definedName name="assdsd" localSheetId="6">[1]Ragama!#REF!</definedName>
    <definedName name="assdsd" localSheetId="9">[1]Ragama!#REF!</definedName>
    <definedName name="assdsd" localSheetId="10">[1]Ragama!#REF!</definedName>
    <definedName name="assdsd" localSheetId="11">[1]Ragama!#REF!</definedName>
    <definedName name="assdsd" localSheetId="12">[1]Ragama!#REF!</definedName>
    <definedName name="assdsd" localSheetId="13">[1]Ragama!#REF!</definedName>
    <definedName name="assdsd">[1]Ragama!#REF!</definedName>
    <definedName name="axaasd" localSheetId="1">#REF!</definedName>
    <definedName name="axaasd" localSheetId="0">#REF!</definedName>
    <definedName name="axaasd" localSheetId="4">#REF!</definedName>
    <definedName name="axaasd" localSheetId="8">#REF!</definedName>
    <definedName name="axaasd" localSheetId="6">#REF!</definedName>
    <definedName name="axaasd" localSheetId="9">#REF!</definedName>
    <definedName name="axaasd" localSheetId="10">#REF!</definedName>
    <definedName name="axaasd" localSheetId="11">#REF!</definedName>
    <definedName name="axaasd" localSheetId="12">#REF!</definedName>
    <definedName name="axaasd" localSheetId="13">#REF!</definedName>
    <definedName name="axaasd">#REF!</definedName>
    <definedName name="bbbn" localSheetId="1">#REF!</definedName>
    <definedName name="bbbn" localSheetId="0">#REF!</definedName>
    <definedName name="bbbn" localSheetId="4">#REF!</definedName>
    <definedName name="bbbn" localSheetId="8">#REF!</definedName>
    <definedName name="bbbn" localSheetId="6">#REF!</definedName>
    <definedName name="bbbn" localSheetId="9">#REF!</definedName>
    <definedName name="bbbn" localSheetId="10">#REF!</definedName>
    <definedName name="bbbn" localSheetId="11">#REF!</definedName>
    <definedName name="bbbn" localSheetId="12">#REF!</definedName>
    <definedName name="bbbn" localSheetId="13">#REF!</definedName>
    <definedName name="bbbn">#REF!</definedName>
    <definedName name="bnnn" localSheetId="1">#REF!</definedName>
    <definedName name="bnnn" localSheetId="0">#REF!</definedName>
    <definedName name="bnnn" localSheetId="4">#REF!</definedName>
    <definedName name="bnnn" localSheetId="8">#REF!</definedName>
    <definedName name="bnnn" localSheetId="6">#REF!</definedName>
    <definedName name="bnnn" localSheetId="9">#REF!</definedName>
    <definedName name="bnnn" localSheetId="10">#REF!</definedName>
    <definedName name="bnnn" localSheetId="11">#REF!</definedName>
    <definedName name="bnnn" localSheetId="12">#REF!</definedName>
    <definedName name="bnnn" localSheetId="13">#REF!</definedName>
    <definedName name="bnnn">#REF!</definedName>
    <definedName name="cc" localSheetId="1">#REF!</definedName>
    <definedName name="cc" localSheetId="0">#REF!</definedName>
    <definedName name="cc" localSheetId="4">#REF!</definedName>
    <definedName name="cc" localSheetId="8">#REF!</definedName>
    <definedName name="cc" localSheetId="6">#REF!</definedName>
    <definedName name="cc" localSheetId="9">#REF!</definedName>
    <definedName name="cc" localSheetId="10">#REF!</definedName>
    <definedName name="cc" localSheetId="11">#REF!</definedName>
    <definedName name="cc" localSheetId="12">#REF!</definedName>
    <definedName name="cc" localSheetId="13">#REF!</definedName>
    <definedName name="cc">#REF!</definedName>
    <definedName name="d" localSheetId="1">[1]Ragama!#REF!</definedName>
    <definedName name="d" localSheetId="0">[1]Ragama!#REF!</definedName>
    <definedName name="d" localSheetId="4">[1]Ragama!#REF!</definedName>
    <definedName name="d" localSheetId="8">[1]Ragama!#REF!</definedName>
    <definedName name="d" localSheetId="6">[1]Ragama!#REF!</definedName>
    <definedName name="d" localSheetId="9">[1]Ragama!#REF!</definedName>
    <definedName name="d" localSheetId="10">[1]Ragama!#REF!</definedName>
    <definedName name="d" localSheetId="11">[1]Ragama!#REF!</definedName>
    <definedName name="d" localSheetId="12">[1]Ragama!#REF!</definedName>
    <definedName name="d" localSheetId="13">[1]Ragama!#REF!</definedName>
    <definedName name="d">[1]Ragama!#REF!</definedName>
    <definedName name="dd" localSheetId="1">[1]Ragama!#REF!</definedName>
    <definedName name="dd" localSheetId="0">[1]Ragama!#REF!</definedName>
    <definedName name="dd" localSheetId="4">[1]Ragama!#REF!</definedName>
    <definedName name="dd" localSheetId="8">[1]Ragama!#REF!</definedName>
    <definedName name="dd" localSheetId="6">[1]Ragama!#REF!</definedName>
    <definedName name="dd" localSheetId="9">[1]Ragama!#REF!</definedName>
    <definedName name="dd" localSheetId="10">[1]Ragama!#REF!</definedName>
    <definedName name="dd" localSheetId="11">[1]Ragama!#REF!</definedName>
    <definedName name="dd" localSheetId="12">[1]Ragama!#REF!</definedName>
    <definedName name="dd" localSheetId="13">[1]Ragama!#REF!</definedName>
    <definedName name="dd">[1]Ragama!#REF!</definedName>
    <definedName name="dghl" localSheetId="1">#REF!</definedName>
    <definedName name="dghl" localSheetId="0">#REF!</definedName>
    <definedName name="dghl" localSheetId="4">#REF!</definedName>
    <definedName name="dghl" localSheetId="8">#REF!</definedName>
    <definedName name="dghl" localSheetId="6">#REF!</definedName>
    <definedName name="dghl" localSheetId="9">#REF!</definedName>
    <definedName name="dghl" localSheetId="10">#REF!</definedName>
    <definedName name="dghl" localSheetId="11">#REF!</definedName>
    <definedName name="dghl" localSheetId="12">#REF!</definedName>
    <definedName name="dghl" localSheetId="13">#REF!</definedName>
    <definedName name="dghl">#REF!</definedName>
    <definedName name="dsgdgdfg" localSheetId="1">#REF!</definedName>
    <definedName name="dsgdgdfg" localSheetId="0">#REF!</definedName>
    <definedName name="dsgdgdfg" localSheetId="4">#REF!</definedName>
    <definedName name="dsgdgdfg" localSheetId="8">#REF!</definedName>
    <definedName name="dsgdgdfg" localSheetId="6">#REF!</definedName>
    <definedName name="dsgdgdfg" localSheetId="9">#REF!</definedName>
    <definedName name="dsgdgdfg" localSheetId="10">#REF!</definedName>
    <definedName name="dsgdgdfg" localSheetId="11">#REF!</definedName>
    <definedName name="dsgdgdfg" localSheetId="12">#REF!</definedName>
    <definedName name="dsgdgdfg" localSheetId="13">#REF!</definedName>
    <definedName name="dsgdgdfg">#REF!</definedName>
    <definedName name="e" localSheetId="1">[1]Ragama!#REF!</definedName>
    <definedName name="e" localSheetId="0">[1]Ragama!#REF!</definedName>
    <definedName name="e" localSheetId="4">[1]Ragama!#REF!</definedName>
    <definedName name="e" localSheetId="8">[1]Ragama!#REF!</definedName>
    <definedName name="e" localSheetId="6">[1]Ragama!#REF!</definedName>
    <definedName name="e" localSheetId="9">[1]Ragama!#REF!</definedName>
    <definedName name="e" localSheetId="10">[1]Ragama!#REF!</definedName>
    <definedName name="e" localSheetId="11">[1]Ragama!#REF!</definedName>
    <definedName name="e" localSheetId="12">[1]Ragama!#REF!</definedName>
    <definedName name="e" localSheetId="13">[1]Ragama!#REF!</definedName>
    <definedName name="e">[1]Ragama!#REF!</definedName>
    <definedName name="eefefefeff" localSheetId="1">[1]Ragama!#REF!</definedName>
    <definedName name="eefefefeff" localSheetId="0">[1]Ragama!#REF!</definedName>
    <definedName name="eefefefeff" localSheetId="4">[1]Ragama!#REF!</definedName>
    <definedName name="eefefefeff" localSheetId="8">[1]Ragama!#REF!</definedName>
    <definedName name="eefefefeff" localSheetId="6">[1]Ragama!#REF!</definedName>
    <definedName name="eefefefeff" localSheetId="9">[1]Ragama!#REF!</definedName>
    <definedName name="eefefefeff" localSheetId="10">[1]Ragama!#REF!</definedName>
    <definedName name="eefefefeff" localSheetId="11">[1]Ragama!#REF!</definedName>
    <definedName name="eefefefeff" localSheetId="12">[1]Ragama!#REF!</definedName>
    <definedName name="eefefefeff" localSheetId="13">[1]Ragama!#REF!</definedName>
    <definedName name="eefefefeff">[1]Ragama!#REF!</definedName>
    <definedName name="efee" localSheetId="1">#REF!</definedName>
    <definedName name="efee" localSheetId="0">#REF!</definedName>
    <definedName name="efee" localSheetId="4">#REF!</definedName>
    <definedName name="efee" localSheetId="8">#REF!</definedName>
    <definedName name="efee" localSheetId="6">#REF!</definedName>
    <definedName name="efee" localSheetId="9">#REF!</definedName>
    <definedName name="efee" localSheetId="10">#REF!</definedName>
    <definedName name="efee" localSheetId="11">#REF!</definedName>
    <definedName name="efee" localSheetId="12">#REF!</definedName>
    <definedName name="efee" localSheetId="13">#REF!</definedName>
    <definedName name="efee">#REF!</definedName>
    <definedName name="f" localSheetId="1">[1]Ragama!#REF!</definedName>
    <definedName name="f" localSheetId="0">[1]Ragama!#REF!</definedName>
    <definedName name="f" localSheetId="8">[1]Ragama!#REF!</definedName>
    <definedName name="f" localSheetId="6">[1]Ragama!#REF!</definedName>
    <definedName name="f" localSheetId="9">[1]Ragama!#REF!</definedName>
    <definedName name="f" localSheetId="10">[1]Ragama!#REF!</definedName>
    <definedName name="f" localSheetId="11">[1]Ragama!#REF!</definedName>
    <definedName name="f" localSheetId="12">[1]Ragama!#REF!</definedName>
    <definedName name="f" localSheetId="13">[1]Ragama!#REF!</definedName>
    <definedName name="f">[1]Ragama!#REF!</definedName>
    <definedName name="hh" localSheetId="1">#REF!</definedName>
    <definedName name="hh" localSheetId="0">#REF!</definedName>
    <definedName name="hh" localSheetId="4">#REF!</definedName>
    <definedName name="hh" localSheetId="8">#REF!</definedName>
    <definedName name="hh" localSheetId="6">#REF!</definedName>
    <definedName name="hh" localSheetId="9">#REF!</definedName>
    <definedName name="hh" localSheetId="10">#REF!</definedName>
    <definedName name="hh" localSheetId="11">#REF!</definedName>
    <definedName name="hh" localSheetId="12">#REF!</definedName>
    <definedName name="hh" localSheetId="13">#REF!</definedName>
    <definedName name="hh">#REF!</definedName>
    <definedName name="ieiuwd" localSheetId="1">[1]Ragama!#REF!</definedName>
    <definedName name="ieiuwd" localSheetId="0">[1]Ragama!#REF!</definedName>
    <definedName name="ieiuwd" localSheetId="4">[1]Ragama!#REF!</definedName>
    <definedName name="ieiuwd" localSheetId="8">[1]Ragama!#REF!</definedName>
    <definedName name="ieiuwd" localSheetId="6">[1]Ragama!#REF!</definedName>
    <definedName name="ieiuwd" localSheetId="9">[1]Ragama!#REF!</definedName>
    <definedName name="ieiuwd" localSheetId="10">[1]Ragama!#REF!</definedName>
    <definedName name="ieiuwd" localSheetId="11">[1]Ragama!#REF!</definedName>
    <definedName name="ieiuwd" localSheetId="12">[1]Ragama!#REF!</definedName>
    <definedName name="ieiuwd" localSheetId="13">[1]Ragama!#REF!</definedName>
    <definedName name="ieiuwd">[1]Ragama!#REF!</definedName>
    <definedName name="Intake" localSheetId="1">[1]Ragama!#REF!</definedName>
    <definedName name="Intake" localSheetId="0">[1]Ragama!#REF!</definedName>
    <definedName name="Intake" localSheetId="8">[1]Ragama!#REF!</definedName>
    <definedName name="Intake" localSheetId="6">[1]Ragama!#REF!</definedName>
    <definedName name="Intake" localSheetId="9">[1]Ragama!#REF!</definedName>
    <definedName name="Intake" localSheetId="10">[1]Ragama!#REF!</definedName>
    <definedName name="Intake" localSheetId="11">[1]Ragama!#REF!</definedName>
    <definedName name="Intake" localSheetId="12">[1]Ragama!#REF!</definedName>
    <definedName name="Intake" localSheetId="13">[1]Ragama!#REF!</definedName>
    <definedName name="Intake">[1]Ragama!#REF!</definedName>
    <definedName name="KITCHEN" localSheetId="1">[1]Ragama!#REF!</definedName>
    <definedName name="KITCHEN" localSheetId="0">[1]Ragama!#REF!</definedName>
    <definedName name="KITCHEN" localSheetId="4">[1]Ragama!#REF!</definedName>
    <definedName name="KITCHEN" localSheetId="8">[1]Ragama!#REF!</definedName>
    <definedName name="KITCHEN" localSheetId="6">[1]Ragama!#REF!</definedName>
    <definedName name="KITCHEN" localSheetId="9">[1]Ragama!#REF!</definedName>
    <definedName name="KITCHEN" localSheetId="10">[1]Ragama!#REF!</definedName>
    <definedName name="KITCHEN" localSheetId="11">[1]Ragama!#REF!</definedName>
    <definedName name="KITCHEN" localSheetId="12">[1]Ragama!#REF!</definedName>
    <definedName name="KITCHEN" localSheetId="13">[1]Ragama!#REF!</definedName>
    <definedName name="KITCHEN">[1]Ragama!#REF!</definedName>
    <definedName name="kitchn" localSheetId="1">[1]Ragama!#REF!</definedName>
    <definedName name="kitchn" localSheetId="0">[1]Ragama!#REF!</definedName>
    <definedName name="kitchn" localSheetId="4">[1]Ragama!#REF!</definedName>
    <definedName name="kitchn" localSheetId="8">[1]Ragama!#REF!</definedName>
    <definedName name="kitchn" localSheetId="6">[1]Ragama!#REF!</definedName>
    <definedName name="kitchn" localSheetId="9">[1]Ragama!#REF!</definedName>
    <definedName name="kitchn" localSheetId="10">[1]Ragama!#REF!</definedName>
    <definedName name="kitchn" localSheetId="11">[1]Ragama!#REF!</definedName>
    <definedName name="kitchn" localSheetId="12">[1]Ragama!#REF!</definedName>
    <definedName name="kitchn" localSheetId="13">[1]Ragama!#REF!</definedName>
    <definedName name="kitchn">[1]Ragama!#REF!</definedName>
    <definedName name="mnbnnb" localSheetId="1">[1]Ragama!#REF!</definedName>
    <definedName name="mnbnnb" localSheetId="0">[1]Ragama!#REF!</definedName>
    <definedName name="mnbnnb" localSheetId="4">[1]Ragama!#REF!</definedName>
    <definedName name="mnbnnb" localSheetId="8">[1]Ragama!#REF!</definedName>
    <definedName name="mnbnnb" localSheetId="6">[1]Ragama!#REF!</definedName>
    <definedName name="mnbnnb" localSheetId="9">[1]Ragama!#REF!</definedName>
    <definedName name="mnbnnb" localSheetId="10">[1]Ragama!#REF!</definedName>
    <definedName name="mnbnnb" localSheetId="11">[1]Ragama!#REF!</definedName>
    <definedName name="mnbnnb" localSheetId="12">[1]Ragama!#REF!</definedName>
    <definedName name="mnbnnb" localSheetId="13">[1]Ragama!#REF!</definedName>
    <definedName name="mnbnnb">[1]Ragama!#REF!</definedName>
    <definedName name="oeifoeiogo" localSheetId="1">#REF!</definedName>
    <definedName name="oeifoeiogo" localSheetId="0">#REF!</definedName>
    <definedName name="oeifoeiogo" localSheetId="4">#REF!</definedName>
    <definedName name="oeifoeiogo" localSheetId="8">#REF!</definedName>
    <definedName name="oeifoeiogo" localSheetId="6">#REF!</definedName>
    <definedName name="oeifoeiogo" localSheetId="9">#REF!</definedName>
    <definedName name="oeifoeiogo" localSheetId="10">#REF!</definedName>
    <definedName name="oeifoeiogo" localSheetId="11">#REF!</definedName>
    <definedName name="oeifoeiogo" localSheetId="12">#REF!</definedName>
    <definedName name="oeifoeiogo" localSheetId="13">#REF!</definedName>
    <definedName name="oeifoeiogo">#REF!</definedName>
    <definedName name="oieokjds" localSheetId="1">#REF!</definedName>
    <definedName name="oieokjds" localSheetId="0">#REF!</definedName>
    <definedName name="oieokjds" localSheetId="4">#REF!</definedName>
    <definedName name="oieokjds" localSheetId="8">#REF!</definedName>
    <definedName name="oieokjds" localSheetId="6">#REF!</definedName>
    <definedName name="oieokjds" localSheetId="9">#REF!</definedName>
    <definedName name="oieokjds" localSheetId="10">#REF!</definedName>
    <definedName name="oieokjds" localSheetId="11">#REF!</definedName>
    <definedName name="oieokjds" localSheetId="12">#REF!</definedName>
    <definedName name="oieokjds" localSheetId="13">#REF!</definedName>
    <definedName name="oieokjds">#REF!</definedName>
    <definedName name="PLUMBING" localSheetId="1">[1]Ragama!#REF!</definedName>
    <definedName name="PLUMBING" localSheetId="0">[1]Ragama!#REF!</definedName>
    <definedName name="PLUMBING" localSheetId="4">[1]Ragama!#REF!</definedName>
    <definedName name="PLUMBING" localSheetId="8">[1]Ragama!#REF!</definedName>
    <definedName name="PLUMBING" localSheetId="6">[1]Ragama!#REF!</definedName>
    <definedName name="PLUMBING" localSheetId="9">[1]Ragama!#REF!</definedName>
    <definedName name="PLUMBING" localSheetId="10">[1]Ragama!#REF!</definedName>
    <definedName name="PLUMBING" localSheetId="11">[1]Ragama!#REF!</definedName>
    <definedName name="PLUMBING" localSheetId="12">[1]Ragama!#REF!</definedName>
    <definedName name="PLUMBING" localSheetId="13">[1]Ragama!#REF!</definedName>
    <definedName name="PLUMBING">[1]Ragama!#REF!</definedName>
    <definedName name="portt" localSheetId="1">[1]Ragama!#REF!</definedName>
    <definedName name="portt" localSheetId="0">[1]Ragama!#REF!</definedName>
    <definedName name="portt" localSheetId="4">[1]Ragama!#REF!</definedName>
    <definedName name="portt" localSheetId="8">[1]Ragama!#REF!</definedName>
    <definedName name="portt" localSheetId="6">[1]Ragama!#REF!</definedName>
    <definedName name="portt" localSheetId="9">[1]Ragama!#REF!</definedName>
    <definedName name="portt" localSheetId="10">[1]Ragama!#REF!</definedName>
    <definedName name="portt" localSheetId="11">[1]Ragama!#REF!</definedName>
    <definedName name="portt" localSheetId="12">[1]Ragama!#REF!</definedName>
    <definedName name="portt" localSheetId="13">[1]Ragama!#REF!</definedName>
    <definedName name="portt">[1]Ragama!#REF!</definedName>
    <definedName name="_xlnm.Print_Area" localSheetId="1">'Cost Comparison'!$A$1:$G$33</definedName>
    <definedName name="_xlnm.Print_Area" localSheetId="0">'Cost Comparison (2)'!$A$1:$G$18</definedName>
    <definedName name="_xlnm.Print_Area" localSheetId="7">'F-M MOE JLS REHAB WORKS'!$A$1:$F$657</definedName>
    <definedName name="_xlnm.Print_Area" localSheetId="4">'GRAND SUMMARY'!$A$1:$D$34</definedName>
    <definedName name="_xlnm.Print_Area" localSheetId="6">'LOT1-F-M MOE JLS REHAB WORKS_JH'!$A$1:$F$716</definedName>
    <definedName name="_xlnm.Print_Area" localSheetId="10">'LOT2-P-JLS-TTI 50CM UWT'!$A$1:$F$87</definedName>
    <definedName name="Print_Area_MI" localSheetId="1">[1]Ragama!#REF!</definedName>
    <definedName name="Print_Area_MI" localSheetId="0">[1]Ragama!#REF!</definedName>
    <definedName name="Print_Area_MI" localSheetId="4">[1]Ragama!#REF!</definedName>
    <definedName name="Print_Area_MI" localSheetId="8">[1]Ragama!#REF!</definedName>
    <definedName name="Print_Area_MI" localSheetId="6">[1]Ragama!#REF!</definedName>
    <definedName name="Print_Area_MI" localSheetId="9">[1]Ragama!#REF!</definedName>
    <definedName name="Print_Area_MI" localSheetId="10">[1]Ragama!#REF!</definedName>
    <definedName name="Print_Area_MI" localSheetId="11">[1]Ragama!#REF!</definedName>
    <definedName name="Print_Area_MI" localSheetId="12">[1]Ragama!#REF!</definedName>
    <definedName name="Print_Area_MI" localSheetId="13">[1]Ragama!#REF!</definedName>
    <definedName name="Print_Area_MI">[1]Ragama!#REF!</definedName>
    <definedName name="Print_Area_MI_1" localSheetId="1">#REF!</definedName>
    <definedName name="Print_Area_MI_1" localSheetId="0">#REF!</definedName>
    <definedName name="Print_Area_MI_1" localSheetId="4">#REF!</definedName>
    <definedName name="Print_Area_MI_1" localSheetId="8">#REF!</definedName>
    <definedName name="Print_Area_MI_1" localSheetId="6">#REF!</definedName>
    <definedName name="Print_Area_MI_1" localSheetId="9">#REF!</definedName>
    <definedName name="Print_Area_MI_1" localSheetId="10">#REF!</definedName>
    <definedName name="Print_Area_MI_1" localSheetId="11">#REF!</definedName>
    <definedName name="Print_Area_MI_1" localSheetId="12">#REF!</definedName>
    <definedName name="Print_Area_MI_1" localSheetId="13">#REF!</definedName>
    <definedName name="Print_Area_MI_1">#REF!</definedName>
    <definedName name="Print_Area_MI_3" localSheetId="1">#REF!</definedName>
    <definedName name="Print_Area_MI_3" localSheetId="0">#REF!</definedName>
    <definedName name="Print_Area_MI_3" localSheetId="4">#REF!</definedName>
    <definedName name="Print_Area_MI_3" localSheetId="8">#REF!</definedName>
    <definedName name="Print_Area_MI_3" localSheetId="6">#REF!</definedName>
    <definedName name="Print_Area_MI_3" localSheetId="9">#REF!</definedName>
    <definedName name="Print_Area_MI_3" localSheetId="10">#REF!</definedName>
    <definedName name="Print_Area_MI_3" localSheetId="11">#REF!</definedName>
    <definedName name="Print_Area_MI_3" localSheetId="12">#REF!</definedName>
    <definedName name="Print_Area_MI_3" localSheetId="13">#REF!</definedName>
    <definedName name="Print_Area_MI_3">#REF!</definedName>
    <definedName name="_xlnm.Print_Titles" localSheetId="7">'F-M MOE JLS REHAB WORKS'!$10:$10</definedName>
    <definedName name="_xlnm.Print_Titles" localSheetId="4">'GRAND SUMMARY'!#REF!</definedName>
    <definedName name="_xlnm.Print_Titles" localSheetId="5">'LOT 1-E-JLS MOE MINISTER OFFICE'!$8:$8</definedName>
    <definedName name="_xlnm.Print_Titles" localSheetId="8">'LOT 2-N-JLS-TTI-Security E'!$8:$8</definedName>
    <definedName name="_xlnm.Print_Titles" localSheetId="6">'LOT1-F-M MOE JLS REHAB WORKS_JH'!$10:$10</definedName>
    <definedName name="_xlnm.Print_Titles" localSheetId="9">'LOT2-O-JLS TTI-Rehab of 6 lat'!$8:$8</definedName>
    <definedName name="_xlnm.Print_Titles" localSheetId="10">'LOT2-P-JLS-TTI 50CM UWT'!$11:$11</definedName>
    <definedName name="_xlnm.Print_Titles" localSheetId="11">'LOT2-Q-JLS-Admin &amp; Ablution blk'!$7:$7</definedName>
    <definedName name="_xlnm.Print_Titles" localSheetId="12">'LOT2-R-JLS-TTI- Canteen '!$7:$7</definedName>
    <definedName name="_xlnm.Print_Titles" localSheetId="13">'LOT2-S_Jubaland TTI_10CM TANK'!$10:$10</definedName>
    <definedName name="_xlnm.Print_Titles" localSheetId="3">PREAMBLE!$7:$7</definedName>
    <definedName name="qqwqwq" localSheetId="1">[1]Ragama!#REF!</definedName>
    <definedName name="qqwqwq" localSheetId="0">[1]Ragama!#REF!</definedName>
    <definedName name="qqwqwq" localSheetId="4">[1]Ragama!#REF!</definedName>
    <definedName name="qqwqwq" localSheetId="8">[1]Ragama!#REF!</definedName>
    <definedName name="qqwqwq" localSheetId="6">[1]Ragama!#REF!</definedName>
    <definedName name="qqwqwq" localSheetId="9">[1]Ragama!#REF!</definedName>
    <definedName name="qqwqwq" localSheetId="10">[1]Ragama!#REF!</definedName>
    <definedName name="qqwqwq" localSheetId="11">[1]Ragama!#REF!</definedName>
    <definedName name="qqwqwq" localSheetId="12">[1]Ragama!#REF!</definedName>
    <definedName name="qqwqwq" localSheetId="13">[1]Ragama!#REF!</definedName>
    <definedName name="qqwqwq">[1]Ragama!#REF!</definedName>
    <definedName name="qw1eewewe" localSheetId="1">#REF!</definedName>
    <definedName name="qw1eewewe" localSheetId="0">#REF!</definedName>
    <definedName name="qw1eewewe" localSheetId="4">#REF!</definedName>
    <definedName name="qw1eewewe" localSheetId="8">#REF!</definedName>
    <definedName name="qw1eewewe" localSheetId="6">#REF!</definedName>
    <definedName name="qw1eewewe" localSheetId="9">#REF!</definedName>
    <definedName name="qw1eewewe" localSheetId="10">#REF!</definedName>
    <definedName name="qw1eewewe" localSheetId="11">#REF!</definedName>
    <definedName name="qw1eewewe" localSheetId="12">#REF!</definedName>
    <definedName name="qw1eewewe" localSheetId="13">#REF!</definedName>
    <definedName name="qw1eewewe">#REF!</definedName>
    <definedName name="rr" localSheetId="1">[1]Ragama!#REF!</definedName>
    <definedName name="rr" localSheetId="0">[1]Ragama!#REF!</definedName>
    <definedName name="rr" localSheetId="4">[1]Ragama!#REF!</definedName>
    <definedName name="rr" localSheetId="8">[1]Ragama!#REF!</definedName>
    <definedName name="rr" localSheetId="6">[1]Ragama!#REF!</definedName>
    <definedName name="rr" localSheetId="9">[1]Ragama!#REF!</definedName>
    <definedName name="rr" localSheetId="10">[1]Ragama!#REF!</definedName>
    <definedName name="rr" localSheetId="11">[1]Ragama!#REF!</definedName>
    <definedName name="rr" localSheetId="12">[1]Ragama!#REF!</definedName>
    <definedName name="rr" localSheetId="13">[1]Ragama!#REF!</definedName>
    <definedName name="rr">[1]Ragama!#REF!</definedName>
    <definedName name="rrttt" localSheetId="1">[1]Ragama!#REF!</definedName>
    <definedName name="rrttt" localSheetId="0">[1]Ragama!#REF!</definedName>
    <definedName name="rrttt" localSheetId="4">[1]Ragama!#REF!</definedName>
    <definedName name="rrttt" localSheetId="8">[1]Ragama!#REF!</definedName>
    <definedName name="rrttt" localSheetId="6">[1]Ragama!#REF!</definedName>
    <definedName name="rrttt" localSheetId="9">[1]Ragama!#REF!</definedName>
    <definedName name="rrttt" localSheetId="10">[1]Ragama!#REF!</definedName>
    <definedName name="rrttt" localSheetId="11">[1]Ragama!#REF!</definedName>
    <definedName name="rrttt" localSheetId="12">[1]Ragama!#REF!</definedName>
    <definedName name="rrttt" localSheetId="13">[1]Ragama!#REF!</definedName>
    <definedName name="rrttt">[1]Ragama!#REF!</definedName>
    <definedName name="sccc" localSheetId="1">#REF!</definedName>
    <definedName name="sccc" localSheetId="0">#REF!</definedName>
    <definedName name="sccc" localSheetId="4">#REF!</definedName>
    <definedName name="sccc" localSheetId="8">#REF!</definedName>
    <definedName name="sccc" localSheetId="6">#REF!</definedName>
    <definedName name="sccc" localSheetId="9">#REF!</definedName>
    <definedName name="sccc" localSheetId="10">#REF!</definedName>
    <definedName name="sccc" localSheetId="11">#REF!</definedName>
    <definedName name="sccc" localSheetId="12">#REF!</definedName>
    <definedName name="sccc" localSheetId="13">#REF!</definedName>
    <definedName name="sccc">#REF!</definedName>
    <definedName name="sdad" localSheetId="1">#REF!</definedName>
    <definedName name="sdad" localSheetId="0">#REF!</definedName>
    <definedName name="sdad" localSheetId="4">#REF!</definedName>
    <definedName name="sdad" localSheetId="8">#REF!</definedName>
    <definedName name="sdad" localSheetId="6">#REF!</definedName>
    <definedName name="sdad" localSheetId="9">#REF!</definedName>
    <definedName name="sdad" localSheetId="10">#REF!</definedName>
    <definedName name="sdad" localSheetId="11">#REF!</definedName>
    <definedName name="sdad" localSheetId="12">#REF!</definedName>
    <definedName name="sdad" localSheetId="13">#REF!</definedName>
    <definedName name="sdad">#REF!</definedName>
    <definedName name="sdsd" localSheetId="1">[1]Ragama!#REF!</definedName>
    <definedName name="sdsd" localSheetId="0">[1]Ragama!#REF!</definedName>
    <definedName name="sdsd" localSheetId="4">[1]Ragama!#REF!</definedName>
    <definedName name="sdsd" localSheetId="8">[1]Ragama!#REF!</definedName>
    <definedName name="sdsd" localSheetId="6">[1]Ragama!#REF!</definedName>
    <definedName name="sdsd" localSheetId="9">[1]Ragama!#REF!</definedName>
    <definedName name="sdsd" localSheetId="10">[1]Ragama!#REF!</definedName>
    <definedName name="sdsd" localSheetId="11">[1]Ragama!#REF!</definedName>
    <definedName name="sdsd" localSheetId="12">[1]Ragama!#REF!</definedName>
    <definedName name="sdsd" localSheetId="13">[1]Ragama!#REF!</definedName>
    <definedName name="sdsd">[1]Ragama!#REF!</definedName>
    <definedName name="xxx" localSheetId="1">[1]Ragama!#REF!</definedName>
    <definedName name="xxx" localSheetId="0">[1]Ragama!#REF!</definedName>
    <definedName name="xxx" localSheetId="4">[1]Ragama!#REF!</definedName>
    <definedName name="xxx" localSheetId="8">[1]Ragama!#REF!</definedName>
    <definedName name="xxx" localSheetId="6">[1]Ragama!#REF!</definedName>
    <definedName name="xxx" localSheetId="9">[1]Ragama!#REF!</definedName>
    <definedName name="xxx" localSheetId="10">[1]Ragama!#REF!</definedName>
    <definedName name="xxx" localSheetId="11">[1]Ragama!#REF!</definedName>
    <definedName name="xxx" localSheetId="12">[1]Ragama!#REF!</definedName>
    <definedName name="xxx" localSheetId="13">[1]Ragama!#REF!</definedName>
    <definedName name="xxx">[1]Ragama!#REF!</definedName>
    <definedName name="zcccvv" localSheetId="1">#REF!</definedName>
    <definedName name="zcccvv" localSheetId="0">#REF!</definedName>
    <definedName name="zcccvv" localSheetId="4">#REF!</definedName>
    <definedName name="zcccvv" localSheetId="8">#REF!</definedName>
    <definedName name="zcccvv" localSheetId="6">#REF!</definedName>
    <definedName name="zcccvv" localSheetId="9">#REF!</definedName>
    <definedName name="zcccvv" localSheetId="10">#REF!</definedName>
    <definedName name="zcccvv" localSheetId="11">#REF!</definedName>
    <definedName name="zcccvv" localSheetId="12">#REF!</definedName>
    <definedName name="zcccvv" localSheetId="13">#REF!</definedName>
    <definedName name="zcccvv">#REF!</definedName>
  </definedNames>
  <calcPr calcId="162913"/>
</workbook>
</file>

<file path=xl/calcChain.xml><?xml version="1.0" encoding="utf-8"?>
<calcChain xmlns="http://schemas.openxmlformats.org/spreadsheetml/2006/main">
  <c r="C48" i="57" l="1"/>
  <c r="C50" i="57"/>
  <c r="C52" i="57"/>
  <c r="C53" i="57"/>
  <c r="F120" i="58"/>
  <c r="F166" i="58"/>
  <c r="C165" i="58"/>
  <c r="C164" i="58"/>
  <c r="F164" i="58" s="1"/>
  <c r="C163" i="58"/>
  <c r="F163" i="58" s="1"/>
  <c r="F162" i="58"/>
  <c r="C162" i="58"/>
  <c r="F161" i="58"/>
  <c r="F160" i="58"/>
  <c r="F159" i="58"/>
  <c r="F155" i="58"/>
  <c r="F153" i="58"/>
  <c r="F151" i="58"/>
  <c r="F146" i="58"/>
  <c r="F144" i="58"/>
  <c r="F142" i="58"/>
  <c r="F147" i="58" s="1"/>
  <c r="F137" i="58"/>
  <c r="F136" i="58"/>
  <c r="F135" i="58"/>
  <c r="F134" i="58"/>
  <c r="C133" i="58"/>
  <c r="F133" i="58" s="1"/>
  <c r="F138" i="58" l="1"/>
  <c r="F167" i="58"/>
  <c r="F156" i="58"/>
  <c r="C37" i="58"/>
  <c r="C37" i="56"/>
  <c r="C35" i="56"/>
  <c r="F169" i="58" l="1"/>
  <c r="B704" i="62"/>
  <c r="B703" i="62"/>
  <c r="B702" i="62"/>
  <c r="C45" i="56" l="1"/>
  <c r="C32" i="56"/>
  <c r="C23" i="54"/>
  <c r="A658" i="62"/>
  <c r="A659" i="62"/>
  <c r="A660" i="62"/>
  <c r="A661" i="62"/>
  <c r="A662" i="62"/>
  <c r="A657" i="62"/>
  <c r="A656" i="62"/>
  <c r="A604" i="62"/>
  <c r="A605" i="62"/>
  <c r="A606" i="62"/>
  <c r="A607" i="62"/>
  <c r="A608" i="62"/>
  <c r="A609" i="62"/>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03" i="62"/>
  <c r="A602" i="62"/>
  <c r="A601" i="62"/>
  <c r="A587" i="62"/>
  <c r="A588" i="62" s="1"/>
  <c r="A589" i="62" s="1"/>
  <c r="A590" i="62" s="1"/>
  <c r="A591" i="62" s="1"/>
  <c r="A592" i="62" s="1"/>
  <c r="A593" i="62" s="1"/>
  <c r="A594" i="62" s="1"/>
  <c r="A595" i="62" s="1"/>
  <c r="A596" i="62" s="1"/>
  <c r="A597" i="62" s="1"/>
  <c r="A598" i="62" s="1"/>
  <c r="A586" i="62"/>
  <c r="A578" i="62"/>
  <c r="F680" i="62"/>
  <c r="C648" i="62"/>
  <c r="C649" i="62" s="1"/>
  <c r="F649" i="62" s="1"/>
  <c r="C645" i="62"/>
  <c r="C646" i="62" s="1"/>
  <c r="F646" i="62" s="1"/>
  <c r="F643" i="62"/>
  <c r="C643" i="62"/>
  <c r="C642" i="62"/>
  <c r="F642" i="62" s="1"/>
  <c r="F640" i="62"/>
  <c r="F638" i="62"/>
  <c r="C636" i="62"/>
  <c r="F636" i="62" s="1"/>
  <c r="F635" i="62"/>
  <c r="C635" i="62"/>
  <c r="C634" i="62"/>
  <c r="F634" i="62" s="1"/>
  <c r="F633" i="62"/>
  <c r="C633" i="62"/>
  <c r="C632" i="62"/>
  <c r="F632" i="62" s="1"/>
  <c r="F631" i="62"/>
  <c r="C631" i="62"/>
  <c r="C630" i="62"/>
  <c r="F630" i="62" s="1"/>
  <c r="F628" i="62"/>
  <c r="C628" i="62"/>
  <c r="C627" i="62"/>
  <c r="F627" i="62" s="1"/>
  <c r="F625" i="62"/>
  <c r="F624" i="62"/>
  <c r="C623" i="62"/>
  <c r="F623" i="62" s="1"/>
  <c r="F622" i="62"/>
  <c r="C622" i="62"/>
  <c r="C621" i="62"/>
  <c r="F621" i="62" s="1"/>
  <c r="F620" i="62"/>
  <c r="C620" i="62"/>
  <c r="C619" i="62"/>
  <c r="F619" i="62" s="1"/>
  <c r="F618" i="62"/>
  <c r="C618" i="62"/>
  <c r="C626" i="62" s="1"/>
  <c r="F626" i="62" s="1"/>
  <c r="C617" i="62"/>
  <c r="F617" i="62" s="1"/>
  <c r="F616" i="62"/>
  <c r="C616" i="62"/>
  <c r="C614" i="62"/>
  <c r="F614" i="62" s="1"/>
  <c r="F613" i="62"/>
  <c r="C613" i="62"/>
  <c r="F610" i="62"/>
  <c r="C609" i="62"/>
  <c r="F609" i="62" s="1"/>
  <c r="F608" i="62"/>
  <c r="C607" i="62"/>
  <c r="F607" i="62" s="1"/>
  <c r="C606" i="62"/>
  <c r="F606" i="62" s="1"/>
  <c r="C605" i="62"/>
  <c r="F605" i="62" s="1"/>
  <c r="F603" i="62"/>
  <c r="F602" i="62"/>
  <c r="F645" i="62" l="1"/>
  <c r="F648" i="62"/>
  <c r="C502" i="62" l="1"/>
  <c r="F499" i="62"/>
  <c r="C496" i="62"/>
  <c r="C433" i="62"/>
  <c r="C437" i="62" s="1"/>
  <c r="C440" i="62"/>
  <c r="C418" i="62"/>
  <c r="C422" i="62" s="1"/>
  <c r="C398" i="62"/>
  <c r="C391" i="62"/>
  <c r="C406" i="62" s="1"/>
  <c r="F406" i="62" s="1"/>
  <c r="C389" i="62"/>
  <c r="C321" i="62"/>
  <c r="C319" i="62"/>
  <c r="C311" i="62"/>
  <c r="C309" i="62"/>
  <c r="F39" i="62"/>
  <c r="C323" i="62"/>
  <c r="F323" i="62" s="1"/>
  <c r="F391" i="62" l="1"/>
  <c r="F389" i="62"/>
  <c r="C530" i="62"/>
  <c r="C512" i="62"/>
  <c r="C305" i="62"/>
  <c r="C301" i="62"/>
  <c r="F301" i="62" s="1"/>
  <c r="C233" i="62"/>
  <c r="C91" i="62"/>
  <c r="C179" i="62"/>
  <c r="C57" i="61" l="1"/>
  <c r="C144" i="62"/>
  <c r="C117" i="62"/>
  <c r="F175" i="54"/>
  <c r="C174" i="54"/>
  <c r="C173" i="54"/>
  <c r="F173" i="54" s="1"/>
  <c r="C172" i="54"/>
  <c r="F172" i="54" s="1"/>
  <c r="C171" i="54"/>
  <c r="F171" i="54" s="1"/>
  <c r="F170" i="54"/>
  <c r="F169" i="54"/>
  <c r="F168" i="54"/>
  <c r="F164" i="54"/>
  <c r="F162" i="54"/>
  <c r="F160" i="54"/>
  <c r="F155" i="54"/>
  <c r="F153" i="54"/>
  <c r="F151" i="54"/>
  <c r="F146" i="54"/>
  <c r="F145" i="54"/>
  <c r="F144" i="54"/>
  <c r="F143" i="54"/>
  <c r="C142" i="54"/>
  <c r="F142" i="54" s="1"/>
  <c r="F147" i="54" s="1"/>
  <c r="F156" i="54" l="1"/>
  <c r="F165" i="54"/>
  <c r="F176" i="54"/>
  <c r="F178" i="54" l="1"/>
  <c r="C66" i="54"/>
  <c r="C65" i="54"/>
  <c r="C59" i="54"/>
  <c r="C34" i="54"/>
  <c r="C31" i="54"/>
  <c r="C30" i="54"/>
  <c r="F374" i="62"/>
  <c r="F372" i="62"/>
  <c r="F371" i="62"/>
  <c r="F368" i="62"/>
  <c r="F364" i="62"/>
  <c r="F365" i="62" s="1"/>
  <c r="F361" i="62"/>
  <c r="C357" i="62"/>
  <c r="F357" i="62" s="1"/>
  <c r="C355" i="62"/>
  <c r="F355" i="62" s="1"/>
  <c r="F348" i="62"/>
  <c r="C346" i="62"/>
  <c r="F346" i="62" s="1"/>
  <c r="C343" i="62"/>
  <c r="F343" i="62" s="1"/>
  <c r="C341" i="62"/>
  <c r="F341" i="62" s="1"/>
  <c r="F337" i="62"/>
  <c r="F334" i="62"/>
  <c r="F332" i="62"/>
  <c r="F328" i="62"/>
  <c r="F321" i="62"/>
  <c r="F319" i="62"/>
  <c r="F315" i="62"/>
  <c r="F311" i="62"/>
  <c r="F309" i="62"/>
  <c r="F305" i="62"/>
  <c r="C297" i="62"/>
  <c r="F303" i="62" s="1"/>
  <c r="C294" i="62"/>
  <c r="C287" i="62"/>
  <c r="F287" i="62" s="1"/>
  <c r="C284" i="62"/>
  <c r="C289" i="62" s="1"/>
  <c r="F282" i="62"/>
  <c r="F276" i="62"/>
  <c r="F275" i="62"/>
  <c r="B271" i="62"/>
  <c r="C269" i="62"/>
  <c r="C271" i="62" s="1"/>
  <c r="C266" i="62"/>
  <c r="F266" i="62" s="1"/>
  <c r="C261" i="62"/>
  <c r="F261" i="62" s="1"/>
  <c r="C259" i="62"/>
  <c r="F259" i="62" s="1"/>
  <c r="F257" i="62"/>
  <c r="C253" i="62"/>
  <c r="F253" i="62" s="1"/>
  <c r="F251" i="62"/>
  <c r="F247" i="62"/>
  <c r="C245" i="62"/>
  <c r="F245" i="62" s="1"/>
  <c r="C243" i="62"/>
  <c r="F243" i="62" s="1"/>
  <c r="C241" i="62"/>
  <c r="F241" i="62" s="1"/>
  <c r="F238" i="62"/>
  <c r="F237" i="62"/>
  <c r="F236" i="62"/>
  <c r="F233" i="62"/>
  <c r="F231" i="62"/>
  <c r="C230" i="62"/>
  <c r="F230" i="62" s="1"/>
  <c r="C228" i="62"/>
  <c r="F228" i="62" s="1"/>
  <c r="C225" i="62"/>
  <c r="F225" i="62" s="1"/>
  <c r="C223" i="62"/>
  <c r="F223" i="62" s="1"/>
  <c r="C221" i="62"/>
  <c r="F221" i="62" s="1"/>
  <c r="F217" i="62"/>
  <c r="F215" i="62"/>
  <c r="C212" i="62"/>
  <c r="F212" i="62" s="1"/>
  <c r="C210" i="62"/>
  <c r="F210" i="62" s="1"/>
  <c r="C204" i="62"/>
  <c r="F204" i="62" s="1"/>
  <c r="F201" i="62"/>
  <c r="F199" i="62"/>
  <c r="C196" i="62"/>
  <c r="F196" i="62" s="1"/>
  <c r="C194" i="62"/>
  <c r="F194" i="62" s="1"/>
  <c r="C191" i="62"/>
  <c r="F191" i="62" s="1"/>
  <c r="C187" i="62"/>
  <c r="C185" i="62"/>
  <c r="F185" i="62" s="1"/>
  <c r="C183" i="62"/>
  <c r="F183" i="62" s="1"/>
  <c r="C181" i="62"/>
  <c r="F181" i="62" s="1"/>
  <c r="F179" i="62"/>
  <c r="C175" i="62"/>
  <c r="F175" i="62" s="1"/>
  <c r="C172" i="62"/>
  <c r="F172" i="62" s="1"/>
  <c r="C170" i="62"/>
  <c r="F170" i="62" s="1"/>
  <c r="F166" i="62"/>
  <c r="C162" i="62"/>
  <c r="F162" i="62" s="1"/>
  <c r="C159" i="62"/>
  <c r="F159" i="62" s="1"/>
  <c r="C157" i="62"/>
  <c r="F157" i="62" s="1"/>
  <c r="C155" i="62"/>
  <c r="F155" i="62" s="1"/>
  <c r="C151" i="62"/>
  <c r="F151" i="62" s="1"/>
  <c r="F149" i="62"/>
  <c r="C146" i="62"/>
  <c r="F146" i="62" s="1"/>
  <c r="F144" i="62"/>
  <c r="C142" i="62"/>
  <c r="F142" i="62" s="1"/>
  <c r="C138" i="62"/>
  <c r="F138" i="62" s="1"/>
  <c r="F135" i="62"/>
  <c r="C133" i="62"/>
  <c r="F133" i="62" s="1"/>
  <c r="C130" i="62"/>
  <c r="F130" i="62" s="1"/>
  <c r="C123" i="62"/>
  <c r="C121" i="62"/>
  <c r="F121" i="62" s="1"/>
  <c r="C119" i="62"/>
  <c r="F119" i="62" s="1"/>
  <c r="F117" i="62"/>
  <c r="C115" i="62"/>
  <c r="F115" i="62" s="1"/>
  <c r="C111" i="62"/>
  <c r="F111" i="62" s="1"/>
  <c r="C108" i="62"/>
  <c r="F108" i="62" s="1"/>
  <c r="C106" i="62"/>
  <c r="F106" i="62" s="1"/>
  <c r="F103" i="62"/>
  <c r="F98" i="62"/>
  <c r="F97" i="62"/>
  <c r="F96" i="62"/>
  <c r="F94" i="62"/>
  <c r="C93" i="62"/>
  <c r="F93" i="62" s="1"/>
  <c r="F91" i="62"/>
  <c r="B89" i="62"/>
  <c r="C87" i="62"/>
  <c r="C89" i="62" s="1"/>
  <c r="F89" i="62" s="1"/>
  <c r="C83" i="62"/>
  <c r="F83" i="62" s="1"/>
  <c r="F79" i="62"/>
  <c r="C77" i="62"/>
  <c r="F77" i="62" s="1"/>
  <c r="C74" i="62"/>
  <c r="F74" i="62" s="1"/>
  <c r="C72" i="62"/>
  <c r="F72" i="62" s="1"/>
  <c r="C69" i="62"/>
  <c r="F69" i="62" s="1"/>
  <c r="C66" i="62"/>
  <c r="F66" i="62" s="1"/>
  <c r="F62" i="62"/>
  <c r="F60" i="62"/>
  <c r="C57" i="62"/>
  <c r="F57" i="62" s="1"/>
  <c r="C55" i="62"/>
  <c r="F55" i="62" s="1"/>
  <c r="C51" i="62"/>
  <c r="F51" i="62" s="1"/>
  <c r="F48" i="62"/>
  <c r="C46" i="62"/>
  <c r="F46" i="62" s="1"/>
  <c r="C43" i="62"/>
  <c r="F43" i="62" s="1"/>
  <c r="C41" i="62"/>
  <c r="F41" i="62" s="1"/>
  <c r="C37" i="62"/>
  <c r="F37" i="62" s="1"/>
  <c r="C35" i="62"/>
  <c r="F35" i="62" s="1"/>
  <c r="C33" i="62"/>
  <c r="F33" i="62" s="1"/>
  <c r="C31" i="62"/>
  <c r="F31" i="62" s="1"/>
  <c r="C29" i="62"/>
  <c r="F29" i="62" s="1"/>
  <c r="C26" i="62"/>
  <c r="F26" i="62" s="1"/>
  <c r="C23" i="62"/>
  <c r="F23" i="62" s="1"/>
  <c r="C21" i="62"/>
  <c r="F21" i="62" s="1"/>
  <c r="C17" i="62"/>
  <c r="F17" i="62" s="1"/>
  <c r="F15" i="62"/>
  <c r="F187" i="62" l="1"/>
  <c r="F234" i="62" s="1"/>
  <c r="C189" i="62"/>
  <c r="F189" i="62" s="1"/>
  <c r="F289" i="62"/>
  <c r="C291" i="62"/>
  <c r="F291" i="62" s="1"/>
  <c r="C128" i="62"/>
  <c r="F128" i="62" s="1"/>
  <c r="C125" i="62"/>
  <c r="F125" i="62" s="1"/>
  <c r="F294" i="62"/>
  <c r="C299" i="62"/>
  <c r="F299" i="62" s="1"/>
  <c r="F80" i="62"/>
  <c r="F263" i="62"/>
  <c r="F358" i="62"/>
  <c r="F375" i="62"/>
  <c r="F284" i="62"/>
  <c r="F350" i="62"/>
  <c r="F123" i="62"/>
  <c r="F339" i="62"/>
  <c r="F277" i="62"/>
  <c r="F70" i="62"/>
  <c r="C239" i="62"/>
  <c r="F239" i="62" s="1"/>
  <c r="F248" i="62" s="1"/>
  <c r="F271" i="62"/>
  <c r="F297" i="62"/>
  <c r="F87" i="62"/>
  <c r="F99" i="62" s="1"/>
  <c r="F269" i="62"/>
  <c r="F164" i="62" l="1"/>
  <c r="F325" i="62"/>
  <c r="F376" i="62" s="1"/>
  <c r="E704" i="62" s="1"/>
  <c r="F100" i="62"/>
  <c r="E702" i="62" s="1"/>
  <c r="F273" i="62"/>
  <c r="F278" i="62" s="1"/>
  <c r="E703" i="62" s="1"/>
  <c r="C508" i="62" l="1"/>
  <c r="B708" i="62"/>
  <c r="B707" i="62"/>
  <c r="B706" i="62"/>
  <c r="B705" i="62"/>
  <c r="C697" i="62"/>
  <c r="F697" i="62" s="1"/>
  <c r="C689" i="62"/>
  <c r="C691" i="62" s="1"/>
  <c r="C686" i="62"/>
  <c r="F686" i="62" s="1"/>
  <c r="F684" i="62"/>
  <c r="F683" i="62"/>
  <c r="F682" i="62"/>
  <c r="F681" i="62"/>
  <c r="F678" i="62"/>
  <c r="F676" i="62"/>
  <c r="C674" i="62"/>
  <c r="F674" i="62" s="1"/>
  <c r="C672" i="62"/>
  <c r="F672" i="62" s="1"/>
  <c r="C670" i="62"/>
  <c r="F670" i="62" s="1"/>
  <c r="F662" i="62"/>
  <c r="F659" i="62"/>
  <c r="C658" i="62"/>
  <c r="F658" i="62" s="1"/>
  <c r="C657" i="62"/>
  <c r="F657" i="62" s="1"/>
  <c r="F653" i="62"/>
  <c r="F651" i="62"/>
  <c r="F655" i="62" s="1"/>
  <c r="C598" i="62"/>
  <c r="F598" i="62" s="1"/>
  <c r="C596" i="62"/>
  <c r="F596" i="62" s="1"/>
  <c r="C595" i="62"/>
  <c r="F595" i="62" s="1"/>
  <c r="C594" i="62"/>
  <c r="F594" i="62" s="1"/>
  <c r="C593" i="62"/>
  <c r="F593" i="62" s="1"/>
  <c r="C592" i="62"/>
  <c r="F592" i="62" s="1"/>
  <c r="C591" i="62"/>
  <c r="F591" i="62" s="1"/>
  <c r="C588" i="62"/>
  <c r="F588" i="62" s="1"/>
  <c r="C587" i="62"/>
  <c r="F587" i="62" s="1"/>
  <c r="C586" i="62"/>
  <c r="F586" i="62" s="1"/>
  <c r="C585" i="62"/>
  <c r="F585" i="62" s="1"/>
  <c r="C583" i="62"/>
  <c r="F583" i="62" s="1"/>
  <c r="C582" i="62"/>
  <c r="F582" i="62" s="1"/>
  <c r="C578" i="62"/>
  <c r="F578" i="62" s="1"/>
  <c r="C577" i="62"/>
  <c r="F577" i="62" s="1"/>
  <c r="C576" i="62"/>
  <c r="F576" i="62" s="1"/>
  <c r="C574" i="62"/>
  <c r="F574" i="62" s="1"/>
  <c r="F565" i="62"/>
  <c r="F566" i="62" s="1"/>
  <c r="F562" i="62"/>
  <c r="F561" i="62"/>
  <c r="F560" i="62"/>
  <c r="F555" i="62"/>
  <c r="F554" i="62"/>
  <c r="F553" i="62"/>
  <c r="C551" i="62"/>
  <c r="F551" i="62" s="1"/>
  <c r="C550" i="62"/>
  <c r="C556" i="62" s="1"/>
  <c r="F556" i="62" s="1"/>
  <c r="F549" i="62"/>
  <c r="F544" i="62"/>
  <c r="F542" i="62"/>
  <c r="F539" i="62"/>
  <c r="F537" i="62"/>
  <c r="F536" i="62"/>
  <c r="F535" i="62"/>
  <c r="F531" i="62"/>
  <c r="F530" i="62"/>
  <c r="F529" i="62"/>
  <c r="F528" i="62"/>
  <c r="C524" i="62"/>
  <c r="F524" i="62" s="1"/>
  <c r="F521" i="62"/>
  <c r="F519" i="62"/>
  <c r="F516" i="62"/>
  <c r="C515" i="62"/>
  <c r="F515" i="62" s="1"/>
  <c r="F512" i="62"/>
  <c r="C510" i="62"/>
  <c r="F510" i="62" s="1"/>
  <c r="F508" i="62"/>
  <c r="C506" i="62"/>
  <c r="F506" i="62" s="1"/>
  <c r="F502" i="62"/>
  <c r="F498" i="62"/>
  <c r="F496" i="62"/>
  <c r="C495" i="62"/>
  <c r="F495" i="62" s="1"/>
  <c r="C488" i="62"/>
  <c r="F488" i="62" s="1"/>
  <c r="C485" i="62"/>
  <c r="F485" i="62" s="1"/>
  <c r="F482" i="62"/>
  <c r="F478" i="62"/>
  <c r="B476" i="62"/>
  <c r="C471" i="62"/>
  <c r="F471" i="62" s="1"/>
  <c r="F465" i="62"/>
  <c r="C461" i="62"/>
  <c r="F461" i="62" s="1"/>
  <c r="F459" i="62"/>
  <c r="F454" i="62"/>
  <c r="F451" i="62"/>
  <c r="F449" i="62"/>
  <c r="C446" i="62"/>
  <c r="F446" i="62" s="1"/>
  <c r="C444" i="62"/>
  <c r="F444" i="62" s="1"/>
  <c r="F440" i="62"/>
  <c r="F437" i="62"/>
  <c r="C435" i="62"/>
  <c r="F435" i="62" s="1"/>
  <c r="F433" i="62"/>
  <c r="F427" i="62"/>
  <c r="F425" i="62"/>
  <c r="F422" i="62"/>
  <c r="C420" i="62"/>
  <c r="F420" i="62" s="1"/>
  <c r="F418" i="62"/>
  <c r="C414" i="62"/>
  <c r="F414" i="62" s="1"/>
  <c r="F411" i="62"/>
  <c r="F409" i="62"/>
  <c r="C405" i="62"/>
  <c r="F405" i="62" s="1"/>
  <c r="C402" i="62"/>
  <c r="F402" i="62" s="1"/>
  <c r="C400" i="62"/>
  <c r="F400" i="62" s="1"/>
  <c r="F398" i="62"/>
  <c r="C396" i="62"/>
  <c r="F396" i="62" s="1"/>
  <c r="C393" i="62"/>
  <c r="F393" i="62" s="1"/>
  <c r="C386" i="62"/>
  <c r="F386" i="62" s="1"/>
  <c r="C384" i="62"/>
  <c r="F384" i="62" s="1"/>
  <c r="C381" i="62"/>
  <c r="F381" i="62" s="1"/>
  <c r="F379" i="62"/>
  <c r="F546" i="62" l="1"/>
  <c r="F456" i="62"/>
  <c r="F468" i="62"/>
  <c r="F532" i="62"/>
  <c r="F599" i="62"/>
  <c r="C474" i="62"/>
  <c r="C476" i="62" s="1"/>
  <c r="F476" i="62" s="1"/>
  <c r="F563" i="62"/>
  <c r="C497" i="62"/>
  <c r="F497" i="62" s="1"/>
  <c r="F525" i="62" s="1"/>
  <c r="F538" i="62"/>
  <c r="F540" i="62" s="1"/>
  <c r="F490" i="62"/>
  <c r="F704" i="62"/>
  <c r="F579" i="62"/>
  <c r="F663" i="62"/>
  <c r="C693" i="62"/>
  <c r="F691" i="62"/>
  <c r="F442" i="62"/>
  <c r="F702" i="62"/>
  <c r="F689" i="62"/>
  <c r="F550" i="62"/>
  <c r="F557" i="62" s="1"/>
  <c r="F474" i="62" l="1"/>
  <c r="F479" i="62" s="1"/>
  <c r="F491" i="62" s="1"/>
  <c r="E705" i="62" s="1"/>
  <c r="F705" i="62" s="1"/>
  <c r="F665" i="62"/>
  <c r="E707" i="62" s="1"/>
  <c r="F707" i="62" s="1"/>
  <c r="F567" i="62"/>
  <c r="F568" i="62" s="1"/>
  <c r="E706" i="62" s="1"/>
  <c r="F706" i="62" s="1"/>
  <c r="F693" i="62"/>
  <c r="C695" i="62"/>
  <c r="F695" i="62" s="1"/>
  <c r="F703" i="62"/>
  <c r="F699" i="62" l="1"/>
  <c r="E708" i="62" s="1"/>
  <c r="F708" i="62" s="1"/>
  <c r="F709" i="62" s="1"/>
  <c r="F710" i="62" s="1"/>
  <c r="F711" i="62" s="1"/>
  <c r="F713" i="62" l="1"/>
  <c r="D14" i="19" s="1"/>
  <c r="B99" i="56"/>
  <c r="B98" i="56"/>
  <c r="B97" i="56"/>
  <c r="B96" i="56"/>
  <c r="B95" i="56"/>
  <c r="B94" i="56"/>
  <c r="F60" i="56"/>
  <c r="F58" i="56"/>
  <c r="F56" i="56"/>
  <c r="F54" i="56"/>
  <c r="F64" i="56"/>
  <c r="F62" i="56"/>
  <c r="F37" i="56" l="1"/>
  <c r="F35" i="56"/>
  <c r="F88" i="56"/>
  <c r="F87" i="56"/>
  <c r="C51" i="56"/>
  <c r="C77" i="56" s="1"/>
  <c r="C47" i="56"/>
  <c r="C82" i="56" l="1"/>
  <c r="C22" i="59"/>
  <c r="F82" i="56" l="1"/>
  <c r="C83" i="56"/>
  <c r="F83" i="56" s="1"/>
  <c r="C49" i="56"/>
  <c r="C28" i="56"/>
  <c r="C30" i="56"/>
  <c r="C25" i="56"/>
  <c r="C14" i="56"/>
  <c r="F84" i="56" l="1"/>
  <c r="F98" i="56" s="1"/>
  <c r="C16" i="56"/>
  <c r="C18" i="56" s="1"/>
  <c r="C67" i="59"/>
  <c r="C63" i="59"/>
  <c r="C61" i="59"/>
  <c r="F61" i="59" s="1"/>
  <c r="C59" i="59"/>
  <c r="C47" i="59"/>
  <c r="F47" i="59" s="1"/>
  <c r="C44" i="59"/>
  <c r="F44" i="59" s="1"/>
  <c r="C42" i="59"/>
  <c r="F42" i="59" s="1"/>
  <c r="C40" i="59"/>
  <c r="F40" i="59" s="1"/>
  <c r="C38" i="59"/>
  <c r="F38" i="59" s="1"/>
  <c r="C36" i="59"/>
  <c r="F36" i="59" s="1"/>
  <c r="C34" i="59"/>
  <c r="F34" i="59" s="1"/>
  <c r="C32" i="59"/>
  <c r="F32" i="59" s="1"/>
  <c r="C30" i="59"/>
  <c r="F30" i="59" s="1"/>
  <c r="C28" i="59"/>
  <c r="F28" i="59" s="1"/>
  <c r="C59" i="61" l="1"/>
  <c r="F59" i="61" s="1"/>
  <c r="C55" i="61"/>
  <c r="F55" i="61" s="1"/>
  <c r="C53" i="61"/>
  <c r="F53" i="61" s="1"/>
  <c r="C51" i="61"/>
  <c r="F51" i="61" s="1"/>
  <c r="C38" i="61"/>
  <c r="F38" i="61" s="1"/>
  <c r="C36" i="61"/>
  <c r="F36" i="61" s="1"/>
  <c r="C34" i="61"/>
  <c r="F34" i="61" s="1"/>
  <c r="C26" i="61"/>
  <c r="F26" i="61" s="1"/>
  <c r="C20" i="61"/>
  <c r="F20" i="61" s="1"/>
  <c r="F40" i="61"/>
  <c r="C45" i="61"/>
  <c r="F45" i="61" s="1"/>
  <c r="C43" i="61"/>
  <c r="C31" i="61"/>
  <c r="F31" i="61" s="1"/>
  <c r="C30" i="61"/>
  <c r="F30" i="61" s="1"/>
  <c r="C28" i="61"/>
  <c r="F28" i="61" s="1"/>
  <c r="C21" i="61"/>
  <c r="F21" i="61" s="1"/>
  <c r="C19" i="61"/>
  <c r="F19" i="61" s="1"/>
  <c r="C75" i="61"/>
  <c r="F75" i="61" s="1"/>
  <c r="F73" i="61"/>
  <c r="F72" i="61"/>
  <c r="F68" i="61"/>
  <c r="F66" i="61"/>
  <c r="F64" i="61"/>
  <c r="F57" i="61"/>
  <c r="F47" i="61"/>
  <c r="F43" i="61"/>
  <c r="B140" i="61"/>
  <c r="B139" i="61"/>
  <c r="F135" i="61"/>
  <c r="C131" i="61"/>
  <c r="C132" i="61" s="1"/>
  <c r="F132" i="61" s="1"/>
  <c r="C126" i="61"/>
  <c r="F126" i="61" s="1"/>
  <c r="C124" i="61"/>
  <c r="F124" i="61" s="1"/>
  <c r="F122" i="61"/>
  <c r="F120" i="61"/>
  <c r="C118" i="61"/>
  <c r="F118" i="61" s="1"/>
  <c r="C117" i="61"/>
  <c r="F117" i="61" s="1"/>
  <c r="C116" i="61"/>
  <c r="F116" i="61" s="1"/>
  <c r="C114" i="61"/>
  <c r="F114" i="61" s="1"/>
  <c r="C112" i="61"/>
  <c r="F112" i="61" s="1"/>
  <c r="C110" i="61"/>
  <c r="F110" i="61" s="1"/>
  <c r="C109" i="61"/>
  <c r="F109" i="61" s="1"/>
  <c r="C107" i="61"/>
  <c r="F107" i="61" s="1"/>
  <c r="F104" i="61"/>
  <c r="F103" i="61"/>
  <c r="C102" i="61"/>
  <c r="F102" i="61" s="1"/>
  <c r="C101" i="61"/>
  <c r="F101" i="61" s="1"/>
  <c r="C99" i="61"/>
  <c r="F99" i="61" s="1"/>
  <c r="C98" i="61"/>
  <c r="F98" i="61" s="1"/>
  <c r="C96" i="61"/>
  <c r="C106" i="61" s="1"/>
  <c r="F106" i="61" s="1"/>
  <c r="C95" i="61"/>
  <c r="F95" i="61" s="1"/>
  <c r="C94" i="61"/>
  <c r="F94" i="61" s="1"/>
  <c r="C92" i="61"/>
  <c r="F92" i="61" s="1"/>
  <c r="C91" i="61"/>
  <c r="F91" i="61" s="1"/>
  <c r="F88" i="61"/>
  <c r="C87" i="61"/>
  <c r="F87" i="61" s="1"/>
  <c r="F86" i="61"/>
  <c r="C85" i="61"/>
  <c r="F85" i="61" s="1"/>
  <c r="C84" i="61"/>
  <c r="F84" i="61" s="1"/>
  <c r="C83" i="61"/>
  <c r="F83" i="61" s="1"/>
  <c r="F81" i="61"/>
  <c r="F80" i="61"/>
  <c r="F48" i="61" l="1"/>
  <c r="F41" i="61"/>
  <c r="F76" i="61"/>
  <c r="F69" i="61"/>
  <c r="F60" i="61"/>
  <c r="C105" i="61"/>
  <c r="F105" i="61" s="1"/>
  <c r="C128" i="61"/>
  <c r="C129" i="61" s="1"/>
  <c r="F129" i="61" s="1"/>
  <c r="C100" i="61"/>
  <c r="F100" i="61" s="1"/>
  <c r="F131" i="61"/>
  <c r="F96" i="61"/>
  <c r="F128" i="61" l="1"/>
  <c r="F136" i="61" l="1"/>
  <c r="E140" i="61" s="1"/>
  <c r="F140" i="61" s="1"/>
  <c r="F652" i="55" l="1"/>
  <c r="F651" i="55"/>
  <c r="F650" i="55"/>
  <c r="B648" i="55" l="1"/>
  <c r="B647" i="55"/>
  <c r="B646" i="55"/>
  <c r="B645" i="55"/>
  <c r="B644" i="55"/>
  <c r="F603" i="55"/>
  <c r="F594" i="55"/>
  <c r="C502" i="55"/>
  <c r="F502" i="55" s="1"/>
  <c r="C493" i="55"/>
  <c r="F493" i="55" s="1"/>
  <c r="C490" i="55"/>
  <c r="F490" i="55" s="1"/>
  <c r="F494" i="55"/>
  <c r="C488" i="55"/>
  <c r="F488" i="55" s="1"/>
  <c r="C486" i="55"/>
  <c r="F486" i="55" s="1"/>
  <c r="C484" i="55"/>
  <c r="F484" i="55" s="1"/>
  <c r="C481" i="55"/>
  <c r="F481" i="55" s="1"/>
  <c r="F499" i="55"/>
  <c r="F497" i="55"/>
  <c r="C477" i="55"/>
  <c r="F477" i="55" s="1"/>
  <c r="C476" i="55"/>
  <c r="F476" i="55" s="1"/>
  <c r="F479" i="55"/>
  <c r="F543" i="55"/>
  <c r="F544" i="55" s="1"/>
  <c r="F540" i="55"/>
  <c r="F539" i="55"/>
  <c r="F538" i="55"/>
  <c r="F533" i="55"/>
  <c r="F532" i="55"/>
  <c r="F531" i="55"/>
  <c r="C529" i="55"/>
  <c r="F529" i="55" s="1"/>
  <c r="C528" i="55"/>
  <c r="C534" i="55" s="1"/>
  <c r="F534" i="55" s="1"/>
  <c r="F527" i="55"/>
  <c r="F522" i="55"/>
  <c r="F520" i="55"/>
  <c r="F517" i="55"/>
  <c r="E515" i="55"/>
  <c r="E516" i="55" s="1"/>
  <c r="F516" i="55" s="1"/>
  <c r="F514" i="55"/>
  <c r="F513" i="55"/>
  <c r="F509" i="55"/>
  <c r="F508" i="55"/>
  <c r="F507" i="55"/>
  <c r="F506" i="55"/>
  <c r="F510" i="55" l="1"/>
  <c r="C478" i="55"/>
  <c r="F478" i="55" s="1"/>
  <c r="F503" i="55" s="1"/>
  <c r="F515" i="55"/>
  <c r="F518" i="55" s="1"/>
  <c r="F524" i="55"/>
  <c r="F541" i="55"/>
  <c r="F528" i="55"/>
  <c r="F535" i="55" s="1"/>
  <c r="F545" i="55" l="1"/>
  <c r="F546" i="55" s="1"/>
  <c r="E647" i="55" s="1"/>
  <c r="C341" i="55" l="1"/>
  <c r="C343" i="55"/>
  <c r="C332" i="55"/>
  <c r="C329" i="55"/>
  <c r="C327" i="55"/>
  <c r="C310" i="55"/>
  <c r="F310" i="55" s="1"/>
  <c r="C308" i="55"/>
  <c r="F308" i="55" s="1"/>
  <c r="C298" i="55"/>
  <c r="F298" i="55" s="1"/>
  <c r="F304" i="55"/>
  <c r="C300" i="55"/>
  <c r="F300" i="55" s="1"/>
  <c r="C280" i="55"/>
  <c r="C452" i="55"/>
  <c r="C427" i="55"/>
  <c r="C425" i="55"/>
  <c r="C421" i="55"/>
  <c r="C455" i="55" s="1"/>
  <c r="C418" i="55"/>
  <c r="C416" i="55"/>
  <c r="C414" i="55"/>
  <c r="F414" i="55" s="1"/>
  <c r="C403" i="55"/>
  <c r="F403" i="55" s="1"/>
  <c r="C401" i="55"/>
  <c r="F401" i="55" s="1"/>
  <c r="C399" i="55"/>
  <c r="C395" i="55"/>
  <c r="C387" i="55"/>
  <c r="C384" i="55"/>
  <c r="C382" i="55"/>
  <c r="C380" i="55"/>
  <c r="C378" i="55"/>
  <c r="C375" i="55"/>
  <c r="C372" i="55"/>
  <c r="C370" i="55"/>
  <c r="C367" i="55"/>
  <c r="C260" i="55" l="1"/>
  <c r="C239" i="55"/>
  <c r="F239" i="55" s="1"/>
  <c r="C237" i="55"/>
  <c r="C235" i="55"/>
  <c r="C263" i="55"/>
  <c r="F263" i="55" s="1"/>
  <c r="C224" i="55"/>
  <c r="F224" i="55" s="1"/>
  <c r="C222" i="55"/>
  <c r="F222" i="55" s="1"/>
  <c r="C219" i="55"/>
  <c r="F219" i="55" s="1"/>
  <c r="C217" i="55"/>
  <c r="F217" i="55" s="1"/>
  <c r="C215" i="55"/>
  <c r="F215" i="55" s="1"/>
  <c r="C206" i="55"/>
  <c r="F206" i="55" s="1"/>
  <c r="C204" i="55"/>
  <c r="F204" i="55" s="1"/>
  <c r="C202" i="55"/>
  <c r="F202" i="55" s="1"/>
  <c r="C198" i="55"/>
  <c r="F198" i="55" s="1"/>
  <c r="C185" i="55"/>
  <c r="F185" i="55" s="1"/>
  <c r="C190" i="55"/>
  <c r="F190" i="55" s="1"/>
  <c r="C188" i="55"/>
  <c r="F188" i="55" s="1"/>
  <c r="C183" i="55"/>
  <c r="F183" i="55" s="1"/>
  <c r="C181" i="55"/>
  <c r="F181" i="55" s="1"/>
  <c r="C179" i="55"/>
  <c r="F179" i="55" s="1"/>
  <c r="C177" i="55"/>
  <c r="F177" i="55" s="1"/>
  <c r="C175" i="55"/>
  <c r="F175" i="55" s="1"/>
  <c r="C171" i="55"/>
  <c r="F171" i="55" s="1"/>
  <c r="C168" i="55"/>
  <c r="F168" i="55" s="1"/>
  <c r="C166" i="55"/>
  <c r="F166" i="55" s="1"/>
  <c r="F232" i="55"/>
  <c r="F231" i="55"/>
  <c r="F230" i="55"/>
  <c r="F225" i="55"/>
  <c r="B265" i="55"/>
  <c r="F211" i="55"/>
  <c r="F209" i="55"/>
  <c r="F195" i="55"/>
  <c r="F193" i="55"/>
  <c r="F162" i="55"/>
  <c r="C158" i="55"/>
  <c r="C68" i="55"/>
  <c r="C155" i="55"/>
  <c r="C153" i="55"/>
  <c r="F153" i="55" s="1"/>
  <c r="C151" i="55"/>
  <c r="F151" i="55" s="1"/>
  <c r="C126" i="55"/>
  <c r="F126" i="55" s="1"/>
  <c r="C147" i="55"/>
  <c r="C142" i="55"/>
  <c r="F142" i="55" s="1"/>
  <c r="C140" i="55"/>
  <c r="C138" i="55"/>
  <c r="C134" i="55"/>
  <c r="C129" i="55"/>
  <c r="C119" i="55"/>
  <c r="C117" i="55"/>
  <c r="C115" i="55"/>
  <c r="C109" i="55"/>
  <c r="C106" i="55"/>
  <c r="C104" i="55"/>
  <c r="F228" i="55" l="1"/>
  <c r="C265" i="55"/>
  <c r="C92" i="55"/>
  <c r="C76" i="55"/>
  <c r="C65" i="55"/>
  <c r="C42" i="55"/>
  <c r="C56" i="55"/>
  <c r="F56" i="55" s="1"/>
  <c r="F265" i="55" l="1"/>
  <c r="C233" i="55"/>
  <c r="F233" i="55" s="1"/>
  <c r="C54" i="55"/>
  <c r="F54" i="55" s="1"/>
  <c r="C50" i="55"/>
  <c r="C33" i="55"/>
  <c r="F33" i="55" s="1"/>
  <c r="C31" i="55"/>
  <c r="F31" i="55" s="1"/>
  <c r="C29" i="55"/>
  <c r="F29" i="55" s="1"/>
  <c r="C26" i="55"/>
  <c r="C23" i="55"/>
  <c r="C21" i="55"/>
  <c r="C35" i="55"/>
  <c r="C68" i="54"/>
  <c r="C60" i="54"/>
  <c r="C54" i="54"/>
  <c r="C53" i="54"/>
  <c r="C46" i="54"/>
  <c r="C41" i="54"/>
  <c r="C37" i="54"/>
  <c r="C36" i="54"/>
  <c r="F36" i="54" s="1"/>
  <c r="C35" i="54"/>
  <c r="F35" i="54" s="1"/>
  <c r="F34" i="54"/>
  <c r="C22" i="54"/>
  <c r="C21" i="54"/>
  <c r="C24" i="54" s="1"/>
  <c r="F60" i="54"/>
  <c r="C17" i="61" l="1"/>
  <c r="F17" i="61" s="1"/>
  <c r="F22" i="61" s="1"/>
  <c r="F77" i="61" s="1"/>
  <c r="E139" i="61" s="1"/>
  <c r="F139" i="61" s="1"/>
  <c r="F141" i="61" s="1"/>
  <c r="F142" i="61" s="1"/>
  <c r="F143" i="61" s="1"/>
  <c r="F145" i="61" s="1"/>
  <c r="D19" i="19" s="1"/>
  <c r="F41" i="60"/>
  <c r="F42" i="60" s="1"/>
  <c r="F38" i="60"/>
  <c r="F37" i="60"/>
  <c r="F36" i="60"/>
  <c r="F31" i="60"/>
  <c r="C30" i="60"/>
  <c r="F30" i="60" s="1"/>
  <c r="C29" i="60"/>
  <c r="F29" i="60" s="1"/>
  <c r="C27" i="60"/>
  <c r="F27" i="60" s="1"/>
  <c r="A26" i="60"/>
  <c r="A27" i="60" s="1"/>
  <c r="C25" i="60"/>
  <c r="F25" i="60" s="1"/>
  <c r="F20" i="60"/>
  <c r="F18" i="60"/>
  <c r="F22" i="60" s="1"/>
  <c r="F15" i="60"/>
  <c r="F14" i="60"/>
  <c r="F13" i="60"/>
  <c r="F12" i="60"/>
  <c r="C11" i="60"/>
  <c r="F11" i="60" s="1"/>
  <c r="A11" i="60"/>
  <c r="A12" i="60" s="1"/>
  <c r="A13" i="60" s="1"/>
  <c r="A14" i="60" s="1"/>
  <c r="A15" i="60" s="1"/>
  <c r="F10" i="60"/>
  <c r="F75" i="59"/>
  <c r="D75" i="59"/>
  <c r="F73" i="59"/>
  <c r="F71" i="59"/>
  <c r="C69" i="59"/>
  <c r="F69" i="59" s="1"/>
  <c r="F67" i="59"/>
  <c r="D65" i="59"/>
  <c r="D67" i="59" s="1"/>
  <c r="D69" i="59" s="1"/>
  <c r="C65" i="59"/>
  <c r="F65" i="59" s="1"/>
  <c r="F63" i="59"/>
  <c r="F59" i="59"/>
  <c r="C52" i="59"/>
  <c r="F52" i="59" s="1"/>
  <c r="C50" i="59"/>
  <c r="F50" i="59" s="1"/>
  <c r="C24" i="59"/>
  <c r="F24" i="59" s="1"/>
  <c r="D22" i="59"/>
  <c r="F22" i="59"/>
  <c r="F20" i="59"/>
  <c r="C16" i="59"/>
  <c r="C54" i="59" s="1"/>
  <c r="F54" i="59" s="1"/>
  <c r="E187" i="58"/>
  <c r="F187" i="58" s="1"/>
  <c r="F129" i="58"/>
  <c r="F127" i="58"/>
  <c r="F126" i="58"/>
  <c r="F125" i="58"/>
  <c r="F124" i="58"/>
  <c r="F121" i="58"/>
  <c r="F119" i="58"/>
  <c r="F118" i="58"/>
  <c r="F115" i="58"/>
  <c r="F114" i="58"/>
  <c r="F108" i="58"/>
  <c r="F106" i="58"/>
  <c r="F105" i="58"/>
  <c r="F104" i="58"/>
  <c r="F103" i="58"/>
  <c r="C96" i="58"/>
  <c r="F96" i="58" s="1"/>
  <c r="C92" i="58"/>
  <c r="F92" i="58" s="1"/>
  <c r="F87" i="58"/>
  <c r="F86" i="58"/>
  <c r="F85" i="58"/>
  <c r="F84" i="58"/>
  <c r="F83" i="58"/>
  <c r="F82" i="58"/>
  <c r="F78" i="58"/>
  <c r="F77" i="58"/>
  <c r="F73" i="58"/>
  <c r="F74" i="58" s="1"/>
  <c r="E176" i="58" s="1"/>
  <c r="F176" i="58" s="1"/>
  <c r="C68" i="58"/>
  <c r="C94" i="58" s="1"/>
  <c r="C66" i="58"/>
  <c r="F66" i="58" s="1"/>
  <c r="C65" i="58"/>
  <c r="F65" i="58" s="1"/>
  <c r="C63" i="58"/>
  <c r="F63" i="58" s="1"/>
  <c r="C62" i="58"/>
  <c r="F62" i="58" s="1"/>
  <c r="C60" i="58"/>
  <c r="F60" i="58" s="1"/>
  <c r="C59" i="58"/>
  <c r="F59" i="58" s="1"/>
  <c r="C54" i="58"/>
  <c r="F54" i="58" s="1"/>
  <c r="C53" i="58"/>
  <c r="F53" i="58" s="1"/>
  <c r="C51" i="58"/>
  <c r="F51" i="58" s="1"/>
  <c r="F47" i="58"/>
  <c r="C46" i="58"/>
  <c r="F46" i="58" s="1"/>
  <c r="F44" i="58"/>
  <c r="C43" i="58"/>
  <c r="F43" i="58" s="1"/>
  <c r="C41" i="58"/>
  <c r="F41" i="58" s="1"/>
  <c r="C40" i="58"/>
  <c r="C49" i="58" s="1"/>
  <c r="F49" i="58" s="1"/>
  <c r="C38" i="58"/>
  <c r="F38" i="58" s="1"/>
  <c r="F37" i="58"/>
  <c r="C36" i="58"/>
  <c r="F36" i="58" s="1"/>
  <c r="C35" i="58"/>
  <c r="F35" i="58" s="1"/>
  <c r="C34" i="58"/>
  <c r="F34" i="58" s="1"/>
  <c r="C31" i="58"/>
  <c r="F31" i="58" s="1"/>
  <c r="C30" i="58"/>
  <c r="F30" i="58" s="1"/>
  <c r="F26" i="58"/>
  <c r="F25" i="58"/>
  <c r="F24" i="58"/>
  <c r="C23" i="58"/>
  <c r="F23" i="58" s="1"/>
  <c r="C22" i="58"/>
  <c r="F22" i="58" s="1"/>
  <c r="C21" i="58"/>
  <c r="F21" i="58" s="1"/>
  <c r="F18" i="58"/>
  <c r="F17" i="58"/>
  <c r="F16" i="58"/>
  <c r="F131" i="57"/>
  <c r="F130" i="57"/>
  <c r="F129" i="57"/>
  <c r="F128" i="57"/>
  <c r="F127" i="57"/>
  <c r="F126" i="57"/>
  <c r="F124" i="57"/>
  <c r="C123" i="57"/>
  <c r="F123" i="57" s="1"/>
  <c r="F117" i="57"/>
  <c r="F115" i="57"/>
  <c r="F114" i="57"/>
  <c r="F113" i="57"/>
  <c r="F112" i="57"/>
  <c r="F109" i="57"/>
  <c r="F107" i="57"/>
  <c r="F105" i="57"/>
  <c r="C105" i="57"/>
  <c r="F103" i="57"/>
  <c r="C102" i="57"/>
  <c r="F102" i="57" s="1"/>
  <c r="C91" i="57"/>
  <c r="F91" i="57" s="1"/>
  <c r="F86" i="57"/>
  <c r="C86" i="57"/>
  <c r="F85" i="57"/>
  <c r="F84" i="57"/>
  <c r="F83" i="57"/>
  <c r="F82" i="57"/>
  <c r="F81" i="57"/>
  <c r="C80" i="57"/>
  <c r="F80" i="57" s="1"/>
  <c r="F76" i="57"/>
  <c r="F77" i="57" s="1"/>
  <c r="E139" i="57" s="1"/>
  <c r="F139" i="57" s="1"/>
  <c r="F72" i="57"/>
  <c r="F73" i="57" s="1"/>
  <c r="E138" i="57" s="1"/>
  <c r="F138" i="57" s="1"/>
  <c r="F67" i="57"/>
  <c r="C67" i="57"/>
  <c r="C93" i="57" s="1"/>
  <c r="F65" i="57"/>
  <c r="C65" i="57"/>
  <c r="F64" i="57"/>
  <c r="C64" i="57"/>
  <c r="F62" i="57"/>
  <c r="C62" i="57"/>
  <c r="F61" i="57"/>
  <c r="C61" i="57"/>
  <c r="F59" i="57"/>
  <c r="C59" i="57"/>
  <c r="F58" i="57"/>
  <c r="C58" i="57"/>
  <c r="F53" i="57"/>
  <c r="F52" i="57"/>
  <c r="F50" i="57"/>
  <c r="F48" i="57"/>
  <c r="F46" i="57"/>
  <c r="F45" i="57"/>
  <c r="C45" i="57"/>
  <c r="F42" i="57"/>
  <c r="C42" i="57"/>
  <c r="C43" i="57" s="1"/>
  <c r="F43" i="57" s="1"/>
  <c r="F40" i="57"/>
  <c r="C40" i="57"/>
  <c r="F39" i="57"/>
  <c r="C39" i="57"/>
  <c r="F37" i="57"/>
  <c r="C37" i="57"/>
  <c r="F36" i="57"/>
  <c r="C36" i="57"/>
  <c r="F35" i="57"/>
  <c r="C35" i="57"/>
  <c r="F34" i="57"/>
  <c r="C34" i="57"/>
  <c r="F33" i="57"/>
  <c r="C33" i="57"/>
  <c r="F30" i="57"/>
  <c r="C30" i="57"/>
  <c r="F29" i="57"/>
  <c r="C29" i="57"/>
  <c r="F25" i="57"/>
  <c r="F24" i="57"/>
  <c r="C23" i="57"/>
  <c r="F23" i="57" s="1"/>
  <c r="C22" i="57"/>
  <c r="F22" i="57" s="1"/>
  <c r="C21" i="57"/>
  <c r="F21" i="57" s="1"/>
  <c r="C20" i="57"/>
  <c r="F20" i="57" s="1"/>
  <c r="F17" i="57"/>
  <c r="F16" i="57"/>
  <c r="F15" i="57"/>
  <c r="F18" i="57" s="1"/>
  <c r="E134" i="57" s="1"/>
  <c r="F134" i="57" s="1"/>
  <c r="F90" i="56"/>
  <c r="F89" i="56"/>
  <c r="F77" i="56"/>
  <c r="F79" i="56" s="1"/>
  <c r="F97" i="56" s="1"/>
  <c r="F71" i="56"/>
  <c r="F69" i="56"/>
  <c r="F67" i="56"/>
  <c r="F51" i="56"/>
  <c r="F49" i="56"/>
  <c r="F47" i="56"/>
  <c r="F45" i="56"/>
  <c r="F73" i="56" s="1"/>
  <c r="F40" i="56"/>
  <c r="F28" i="56"/>
  <c r="F30" i="56"/>
  <c r="F32" i="56"/>
  <c r="F20" i="56"/>
  <c r="F18" i="56"/>
  <c r="F16" i="56"/>
  <c r="F25" i="56"/>
  <c r="F14" i="56"/>
  <c r="F132" i="57" l="1"/>
  <c r="E145" i="57" s="1"/>
  <c r="F145" i="57" s="1"/>
  <c r="F119" i="57"/>
  <c r="E144" i="57" s="1"/>
  <c r="F144" i="57" s="1"/>
  <c r="F110" i="57"/>
  <c r="E143" i="57" s="1"/>
  <c r="F143" i="57" s="1"/>
  <c r="F87" i="57"/>
  <c r="E140" i="57" s="1"/>
  <c r="F140" i="57" s="1"/>
  <c r="F68" i="57"/>
  <c r="E137" i="57" s="1"/>
  <c r="F137" i="57" s="1"/>
  <c r="F79" i="58"/>
  <c r="E177" i="58" s="1"/>
  <c r="F177" i="58" s="1"/>
  <c r="F19" i="58"/>
  <c r="E172" i="58" s="1"/>
  <c r="F172" i="58" s="1"/>
  <c r="F122" i="58"/>
  <c r="E185" i="58" s="1"/>
  <c r="F185" i="58" s="1"/>
  <c r="F116" i="58"/>
  <c r="E184" i="58" s="1"/>
  <c r="F184" i="58" s="1"/>
  <c r="F130" i="58"/>
  <c r="E186" i="58" s="1"/>
  <c r="F186" i="58" s="1"/>
  <c r="F110" i="58"/>
  <c r="E181" i="58" s="1"/>
  <c r="F181" i="58" s="1"/>
  <c r="F88" i="58"/>
  <c r="E178" i="58" s="1"/>
  <c r="F178" i="58" s="1"/>
  <c r="F16" i="59"/>
  <c r="C18" i="59"/>
  <c r="F18" i="59" s="1"/>
  <c r="F39" i="60"/>
  <c r="F41" i="56"/>
  <c r="F95" i="56" s="1"/>
  <c r="F91" i="56"/>
  <c r="F99" i="56" s="1"/>
  <c r="F21" i="56"/>
  <c r="F94" i="56" s="1"/>
  <c r="F16" i="60"/>
  <c r="C26" i="60"/>
  <c r="C99" i="58"/>
  <c r="F94" i="58"/>
  <c r="F97" i="58" s="1"/>
  <c r="E179" i="58" s="1"/>
  <c r="F179" i="58" s="1"/>
  <c r="F27" i="58"/>
  <c r="E173" i="58" s="1"/>
  <c r="F173" i="58" s="1"/>
  <c r="F68" i="58"/>
  <c r="F69" i="58" s="1"/>
  <c r="E175" i="58" s="1"/>
  <c r="F175" i="58" s="1"/>
  <c r="F40" i="58"/>
  <c r="F55" i="58" s="1"/>
  <c r="E174" i="58" s="1"/>
  <c r="F174" i="58" s="1"/>
  <c r="F93" i="57"/>
  <c r="F94" i="57" s="1"/>
  <c r="E141" i="57" s="1"/>
  <c r="F141" i="57" s="1"/>
  <c r="C96" i="57"/>
  <c r="F54" i="57"/>
  <c r="E136" i="57" s="1"/>
  <c r="F136" i="57" s="1"/>
  <c r="F26" i="57"/>
  <c r="E135" i="57" s="1"/>
  <c r="F135" i="57" s="1"/>
  <c r="F96" i="56"/>
  <c r="F188" i="58" l="1"/>
  <c r="F76" i="59"/>
  <c r="F100" i="56"/>
  <c r="F101" i="56" s="1"/>
  <c r="E80" i="59"/>
  <c r="F80" i="59" s="1"/>
  <c r="F81" i="59" s="1"/>
  <c r="F82" i="59" s="1"/>
  <c r="F83" i="59" s="1"/>
  <c r="F84" i="59" s="1"/>
  <c r="D23" i="19" s="1"/>
  <c r="C32" i="60"/>
  <c r="F32" i="60" s="1"/>
  <c r="F26" i="60"/>
  <c r="F33" i="60" s="1"/>
  <c r="F99" i="58"/>
  <c r="C100" i="58"/>
  <c r="F100" i="58" s="1"/>
  <c r="C97" i="57"/>
  <c r="F97" i="57" s="1"/>
  <c r="F96" i="57"/>
  <c r="F98" i="57" s="1"/>
  <c r="E142" i="57" s="1"/>
  <c r="F142" i="57" s="1"/>
  <c r="F146" i="57" s="1"/>
  <c r="F148" i="57" s="1"/>
  <c r="D27" i="19" s="1"/>
  <c r="F102" i="56" l="1"/>
  <c r="F104" i="56" s="1"/>
  <c r="F43" i="60"/>
  <c r="E46" i="60" s="1"/>
  <c r="F46" i="60" s="1"/>
  <c r="F47" i="60" s="1"/>
  <c r="F48" i="60" s="1"/>
  <c r="F49" i="60" s="1"/>
  <c r="F50" i="60" s="1"/>
  <c r="D21" i="19" s="1"/>
  <c r="F101" i="58"/>
  <c r="E180" i="58" s="1"/>
  <c r="F180" i="58" s="1"/>
  <c r="B649" i="55"/>
  <c r="C638" i="55"/>
  <c r="F638" i="55" s="1"/>
  <c r="C630" i="55"/>
  <c r="C632" i="55" s="1"/>
  <c r="C634" i="55" s="1"/>
  <c r="C627" i="55"/>
  <c r="F627" i="55" s="1"/>
  <c r="F625" i="55"/>
  <c r="F624" i="55"/>
  <c r="F623" i="55"/>
  <c r="F622" i="55"/>
  <c r="F619" i="55"/>
  <c r="F617" i="55"/>
  <c r="C615" i="55"/>
  <c r="F615" i="55" s="1"/>
  <c r="C613" i="55"/>
  <c r="F613" i="55" s="1"/>
  <c r="C611" i="55"/>
  <c r="F611" i="55" s="1"/>
  <c r="F600" i="55"/>
  <c r="C599" i="55"/>
  <c r="F599" i="55" s="1"/>
  <c r="C598" i="55"/>
  <c r="F598" i="55" s="1"/>
  <c r="F592" i="55"/>
  <c r="F589" i="55"/>
  <c r="F587" i="55"/>
  <c r="F586" i="55"/>
  <c r="C585" i="55"/>
  <c r="F585" i="55" s="1"/>
  <c r="F584" i="55"/>
  <c r="C583" i="55"/>
  <c r="F583" i="55" s="1"/>
  <c r="F582" i="55"/>
  <c r="C581" i="55"/>
  <c r="F581" i="55" s="1"/>
  <c r="C580" i="55"/>
  <c r="F580" i="55" s="1"/>
  <c r="C579" i="55"/>
  <c r="F579" i="55" s="1"/>
  <c r="C576" i="55"/>
  <c r="F576" i="55" s="1"/>
  <c r="C574" i="55"/>
  <c r="F574" i="55" s="1"/>
  <c r="C573" i="55"/>
  <c r="F573" i="55" s="1"/>
  <c r="C572" i="55"/>
  <c r="F572" i="55" s="1"/>
  <c r="C571" i="55"/>
  <c r="F571" i="55" s="1"/>
  <c r="C570" i="55"/>
  <c r="F570" i="55" s="1"/>
  <c r="C569" i="55"/>
  <c r="F569" i="55" s="1"/>
  <c r="C566" i="55"/>
  <c r="F566" i="55" s="1"/>
  <c r="C565" i="55"/>
  <c r="F565" i="55" s="1"/>
  <c r="C564" i="55"/>
  <c r="F564" i="55" s="1"/>
  <c r="C563" i="55"/>
  <c r="F563" i="55" s="1"/>
  <c r="C561" i="55"/>
  <c r="F561" i="55" s="1"/>
  <c r="C560" i="55"/>
  <c r="F560" i="55" s="1"/>
  <c r="C556" i="55"/>
  <c r="F556" i="55" s="1"/>
  <c r="C555" i="55"/>
  <c r="F555" i="55" s="1"/>
  <c r="C554" i="55"/>
  <c r="F554" i="55" s="1"/>
  <c r="C552" i="55"/>
  <c r="F552" i="55" s="1"/>
  <c r="C469" i="55"/>
  <c r="F469" i="55" s="1"/>
  <c r="C466" i="55"/>
  <c r="F466" i="55" s="1"/>
  <c r="F463" i="55"/>
  <c r="F459" i="55"/>
  <c r="B457" i="55"/>
  <c r="C457" i="55"/>
  <c r="F457" i="55" s="1"/>
  <c r="F452" i="55"/>
  <c r="F446" i="55"/>
  <c r="C442" i="55"/>
  <c r="F442" i="55" s="1"/>
  <c r="F440" i="55"/>
  <c r="F435" i="55"/>
  <c r="F432" i="55"/>
  <c r="F430" i="55"/>
  <c r="F427" i="55"/>
  <c r="F425" i="55"/>
  <c r="F421" i="55"/>
  <c r="F418" i="55"/>
  <c r="F416" i="55"/>
  <c r="F408" i="55"/>
  <c r="F406" i="55"/>
  <c r="F399" i="55"/>
  <c r="F395" i="55"/>
  <c r="F392" i="55"/>
  <c r="F390" i="55"/>
  <c r="F387" i="55"/>
  <c r="F384" i="55"/>
  <c r="F382" i="55"/>
  <c r="F380" i="55"/>
  <c r="F378" i="55"/>
  <c r="F375" i="55"/>
  <c r="F372" i="55"/>
  <c r="F370" i="55"/>
  <c r="F367" i="55"/>
  <c r="F365" i="55"/>
  <c r="F360" i="55"/>
  <c r="F358" i="55"/>
  <c r="F357" i="55"/>
  <c r="F354" i="55"/>
  <c r="F350" i="55"/>
  <c r="F347" i="55"/>
  <c r="F343" i="55"/>
  <c r="F341" i="55"/>
  <c r="F334" i="55"/>
  <c r="F332" i="55"/>
  <c r="F329" i="55"/>
  <c r="F327" i="55"/>
  <c r="F323" i="55"/>
  <c r="F320" i="55"/>
  <c r="F318" i="55"/>
  <c r="F314" i="55"/>
  <c r="C294" i="55"/>
  <c r="F294" i="55" s="1"/>
  <c r="C290" i="55"/>
  <c r="C292" i="55" s="1"/>
  <c r="F292" i="55" s="1"/>
  <c r="C287" i="55"/>
  <c r="F287" i="55" s="1"/>
  <c r="C283" i="55"/>
  <c r="F283" i="55" s="1"/>
  <c r="C285" i="55"/>
  <c r="F285" i="55" s="1"/>
  <c r="F278" i="55"/>
  <c r="C272" i="55"/>
  <c r="F272" i="55" s="1"/>
  <c r="F270" i="55"/>
  <c r="F269" i="55"/>
  <c r="F227" i="55"/>
  <c r="F260" i="55"/>
  <c r="F267" i="55" s="1"/>
  <c r="C255" i="55"/>
  <c r="F255" i="55" s="1"/>
  <c r="C253" i="55"/>
  <c r="F253" i="55" s="1"/>
  <c r="F251" i="55"/>
  <c r="C247" i="55"/>
  <c r="F247" i="55" s="1"/>
  <c r="F245" i="55"/>
  <c r="F241" i="55"/>
  <c r="F237" i="55"/>
  <c r="F235" i="55"/>
  <c r="F158" i="55"/>
  <c r="F155" i="55"/>
  <c r="F147" i="55"/>
  <c r="F145" i="55"/>
  <c r="F140" i="55"/>
  <c r="F138" i="55"/>
  <c r="F134" i="55"/>
  <c r="F131" i="55"/>
  <c r="F129" i="55"/>
  <c r="C121" i="55"/>
  <c r="F119" i="55"/>
  <c r="F117" i="55"/>
  <c r="F115" i="55"/>
  <c r="C113" i="55"/>
  <c r="F113" i="55" s="1"/>
  <c r="F109" i="55"/>
  <c r="F106" i="55"/>
  <c r="F104" i="55"/>
  <c r="F101" i="55"/>
  <c r="B643" i="55"/>
  <c r="F96" i="55"/>
  <c r="F95" i="55"/>
  <c r="F94" i="55"/>
  <c r="F92" i="55"/>
  <c r="F90" i="55"/>
  <c r="B88" i="55"/>
  <c r="C86" i="55"/>
  <c r="C88" i="55" s="1"/>
  <c r="F88" i="55" s="1"/>
  <c r="C82" i="55"/>
  <c r="F82" i="55" s="1"/>
  <c r="F78" i="55"/>
  <c r="F76" i="55"/>
  <c r="C73" i="55"/>
  <c r="F73" i="55" s="1"/>
  <c r="C71" i="55"/>
  <c r="F71" i="55" s="1"/>
  <c r="F68" i="55"/>
  <c r="F65" i="55"/>
  <c r="F61" i="55"/>
  <c r="F59" i="55"/>
  <c r="F50" i="55"/>
  <c r="F47" i="55"/>
  <c r="C45" i="55"/>
  <c r="F45" i="55" s="1"/>
  <c r="F42" i="55"/>
  <c r="C40" i="55"/>
  <c r="F40" i="55" s="1"/>
  <c r="C37" i="55"/>
  <c r="F37" i="55" s="1"/>
  <c r="F35" i="55"/>
  <c r="F26" i="55"/>
  <c r="F23" i="55"/>
  <c r="F21" i="55"/>
  <c r="C17" i="55"/>
  <c r="F17" i="55" s="1"/>
  <c r="F15" i="55"/>
  <c r="F138" i="54"/>
  <c r="F137" i="54"/>
  <c r="F136" i="54"/>
  <c r="F134" i="54"/>
  <c r="F133" i="54"/>
  <c r="F132" i="54"/>
  <c r="F131" i="54"/>
  <c r="F128" i="54"/>
  <c r="C127" i="54"/>
  <c r="F127" i="54" s="1"/>
  <c r="F126" i="54"/>
  <c r="C125" i="54"/>
  <c r="F125" i="54" s="1"/>
  <c r="F122" i="54"/>
  <c r="F121" i="54"/>
  <c r="F116" i="54"/>
  <c r="F115" i="54"/>
  <c r="F113" i="54"/>
  <c r="F111" i="54"/>
  <c r="F109" i="54"/>
  <c r="F108" i="54"/>
  <c r="F107" i="54"/>
  <c r="F106" i="54"/>
  <c r="C97" i="54"/>
  <c r="F97" i="54" s="1"/>
  <c r="C92" i="54"/>
  <c r="F92" i="54" s="1"/>
  <c r="C89" i="54"/>
  <c r="F89" i="54" s="1"/>
  <c r="F87" i="54"/>
  <c r="F86" i="54"/>
  <c r="F85" i="54"/>
  <c r="F84" i="54"/>
  <c r="F83" i="54"/>
  <c r="C82" i="54"/>
  <c r="F82" i="54" s="1"/>
  <c r="F78" i="54"/>
  <c r="F74" i="54"/>
  <c r="F73" i="54"/>
  <c r="F68" i="54"/>
  <c r="F66" i="54"/>
  <c r="F65" i="54"/>
  <c r="C63" i="54"/>
  <c r="F63" i="54" s="1"/>
  <c r="C62" i="54"/>
  <c r="F62" i="54" s="1"/>
  <c r="F59" i="54"/>
  <c r="F54" i="54"/>
  <c r="F53" i="54"/>
  <c r="F51" i="54"/>
  <c r="F47" i="54"/>
  <c r="F46" i="54"/>
  <c r="C43" i="54"/>
  <c r="F43" i="54" s="1"/>
  <c r="F41" i="54"/>
  <c r="F40" i="54"/>
  <c r="C38" i="54"/>
  <c r="F38" i="54" s="1"/>
  <c r="F37" i="54"/>
  <c r="F31" i="54"/>
  <c r="F30" i="54"/>
  <c r="F26" i="54"/>
  <c r="F25" i="54"/>
  <c r="F23" i="54"/>
  <c r="F22" i="54"/>
  <c r="F24" i="54"/>
  <c r="F18" i="54"/>
  <c r="F17" i="54"/>
  <c r="F16" i="54"/>
  <c r="F182" i="58" l="1"/>
  <c r="F190" i="58" s="1"/>
  <c r="D25" i="19" s="1"/>
  <c r="F79" i="54"/>
  <c r="E186" i="54" s="1"/>
  <c r="F186" i="54" s="1"/>
  <c r="F604" i="55"/>
  <c r="F351" i="55"/>
  <c r="F273" i="55"/>
  <c r="F69" i="55"/>
  <c r="F121" i="55"/>
  <c r="C124" i="55"/>
  <c r="F124" i="55" s="1"/>
  <c r="F344" i="55"/>
  <c r="F449" i="55"/>
  <c r="F630" i="55"/>
  <c r="F280" i="55"/>
  <c r="F79" i="55"/>
  <c r="F86" i="55"/>
  <c r="F97" i="55" s="1"/>
  <c r="F242" i="55"/>
  <c r="F325" i="55"/>
  <c r="F455" i="55"/>
  <c r="F460" i="55" s="1"/>
  <c r="F557" i="55"/>
  <c r="F336" i="55"/>
  <c r="F423" i="55"/>
  <c r="F290" i="55"/>
  <c r="F361" i="55"/>
  <c r="F19" i="54"/>
  <c r="E181" i="54" s="1"/>
  <c r="F181" i="54" s="1"/>
  <c r="F129" i="54"/>
  <c r="E194" i="54" s="1"/>
  <c r="F194" i="54" s="1"/>
  <c r="F139" i="54"/>
  <c r="E195" i="54" s="1"/>
  <c r="F195" i="54" s="1"/>
  <c r="F21" i="54"/>
  <c r="F27" i="54" s="1"/>
  <c r="E182" i="54" s="1"/>
  <c r="F182" i="54" s="1"/>
  <c r="F93" i="54"/>
  <c r="E187" i="54" s="1"/>
  <c r="F187" i="54" s="1"/>
  <c r="C44" i="54"/>
  <c r="F44" i="54" s="1"/>
  <c r="F75" i="54"/>
  <c r="E185" i="54" s="1"/>
  <c r="F185" i="54" s="1"/>
  <c r="F117" i="54"/>
  <c r="E190" i="54" s="1"/>
  <c r="F190" i="54" s="1"/>
  <c r="F123" i="54"/>
  <c r="E193" i="54" s="1"/>
  <c r="F193" i="54" s="1"/>
  <c r="F69" i="54"/>
  <c r="E184" i="54" s="1"/>
  <c r="F184" i="54" s="1"/>
  <c r="F634" i="55"/>
  <c r="C636" i="55"/>
  <c r="F636" i="55" s="1"/>
  <c r="F437" i="55"/>
  <c r="F596" i="55"/>
  <c r="F257" i="55"/>
  <c r="F471" i="55"/>
  <c r="F577" i="55"/>
  <c r="F632" i="55"/>
  <c r="C49" i="54"/>
  <c r="F49" i="54" s="1"/>
  <c r="C99" i="54"/>
  <c r="D29" i="19" l="1"/>
  <c r="D31" i="19" s="1"/>
  <c r="F606" i="55"/>
  <c r="E648" i="55" s="1"/>
  <c r="F648" i="55" s="1"/>
  <c r="F472" i="55"/>
  <c r="F98" i="55"/>
  <c r="E643" i="55" s="1"/>
  <c r="F160" i="55"/>
  <c r="F274" i="55" s="1"/>
  <c r="E644" i="55" s="1"/>
  <c r="F311" i="55"/>
  <c r="F640" i="55"/>
  <c r="E649" i="55" s="1"/>
  <c r="F649" i="55" s="1"/>
  <c r="F55" i="54"/>
  <c r="E183" i="54" s="1"/>
  <c r="F183" i="54" s="1"/>
  <c r="E196" i="54"/>
  <c r="F196" i="54" s="1"/>
  <c r="F197" i="54" s="1"/>
  <c r="F99" i="54"/>
  <c r="F100" i="54" s="1"/>
  <c r="E188" i="54" s="1"/>
  <c r="F188" i="54" s="1"/>
  <c r="C102" i="54"/>
  <c r="F647" i="55" l="1"/>
  <c r="E646" i="55"/>
  <c r="F362" i="55"/>
  <c r="F644" i="55"/>
  <c r="F643" i="55"/>
  <c r="C103" i="54"/>
  <c r="F103" i="54" s="1"/>
  <c r="F102" i="54"/>
  <c r="F104" i="54" l="1"/>
  <c r="E189" i="54" s="1"/>
  <c r="F189" i="54" s="1"/>
  <c r="F646" i="55"/>
  <c r="E645" i="55"/>
  <c r="F645" i="55" s="1"/>
  <c r="E16" i="44"/>
  <c r="E18" i="44" s="1"/>
  <c r="D16" i="44"/>
  <c r="D17" i="44" s="1"/>
  <c r="F15" i="44"/>
  <c r="F14" i="44"/>
  <c r="F13" i="44"/>
  <c r="F12" i="44"/>
  <c r="F11" i="44"/>
  <c r="F10" i="44"/>
  <c r="F9" i="44"/>
  <c r="F8" i="44"/>
  <c r="F7" i="44"/>
  <c r="F6" i="44"/>
  <c r="F5" i="44"/>
  <c r="C5" i="44"/>
  <c r="C6" i="44" s="1"/>
  <c r="F4" i="44"/>
  <c r="F191" i="54" l="1"/>
  <c r="F654" i="55"/>
  <c r="C10" i="44"/>
  <c r="C8" i="44"/>
  <c r="D18" i="44"/>
  <c r="F18" i="44" s="1"/>
  <c r="F17" i="44"/>
  <c r="C7" i="44"/>
  <c r="F16" i="44"/>
  <c r="F19" i="43"/>
  <c r="F27" i="43"/>
  <c r="F25" i="43"/>
  <c r="F23" i="43"/>
  <c r="F21" i="43"/>
  <c r="F17" i="43"/>
  <c r="F15" i="43"/>
  <c r="F13" i="43"/>
  <c r="F11" i="43"/>
  <c r="F9" i="43"/>
  <c r="F7" i="43"/>
  <c r="F5" i="43"/>
  <c r="E29" i="43"/>
  <c r="D29" i="43"/>
  <c r="D31" i="43" s="1"/>
  <c r="F199" i="54" l="1"/>
  <c r="D12" i="19" s="1"/>
  <c r="D16" i="19" s="1"/>
  <c r="C11" i="44"/>
  <c r="C12" i="44" s="1"/>
  <c r="C9" i="44"/>
  <c r="F29" i="43"/>
  <c r="E33" i="43"/>
  <c r="F31" i="43"/>
  <c r="D33" i="43"/>
  <c r="C7" i="43"/>
  <c r="C11" i="43" s="1"/>
  <c r="C16" i="44" l="1"/>
  <c r="C14" i="44"/>
  <c r="C15" i="44"/>
  <c r="C13" i="44"/>
  <c r="C17" i="44" s="1"/>
  <c r="F33" i="43"/>
  <c r="C9" i="43"/>
  <c r="C17" i="43" s="1"/>
  <c r="C19" i="43"/>
  <c r="C21" i="43" s="1"/>
  <c r="C15" i="43"/>
  <c r="C13" i="43" l="1"/>
  <c r="C23" i="43"/>
  <c r="C31" i="43" s="1"/>
  <c r="C29" i="43"/>
  <c r="C27" i="43"/>
  <c r="C25" i="43"/>
  <c r="A7" i="30" l="1"/>
  <c r="A7" i="19" s="1"/>
</calcChain>
</file>

<file path=xl/sharedStrings.xml><?xml version="1.0" encoding="utf-8"?>
<sst xmlns="http://schemas.openxmlformats.org/spreadsheetml/2006/main" count="3710" uniqueCount="1004">
  <si>
    <t>DESCRIPTION</t>
  </si>
  <si>
    <t>ITEM</t>
  </si>
  <si>
    <t>UNIT</t>
  </si>
  <si>
    <t>QTY</t>
  </si>
  <si>
    <t>AMOUNT</t>
  </si>
  <si>
    <t>kg</t>
  </si>
  <si>
    <t>LS</t>
  </si>
  <si>
    <t>Preamble to Bill of Quantities</t>
  </si>
  <si>
    <t>List of principal Quantities</t>
  </si>
  <si>
    <t>Grand Summary</t>
  </si>
  <si>
    <t>Measurement for payment shall be for the complete installation and having passed all necessary tests.</t>
  </si>
  <si>
    <t>The Contractor is required to check the number of the pages and should any be found to be missing or in duplicate he must inform the Engineer at once and have the same rectified.</t>
  </si>
  <si>
    <t>In no case will any claim for expenses incurred by the Contractor in preparation of this Tender be allowed.</t>
  </si>
  <si>
    <t>The dimensions given in the Drawings are generally in millimeters unless otherwise indicated. Levels are given in meters.</t>
  </si>
  <si>
    <t>The term ‘provide’ or ‘supply’ used for any item shall be deemed to include transport to site, handling, storage and fixing complete, and the Bidder’s rate shall include for this.</t>
  </si>
  <si>
    <t>kilogram</t>
  </si>
  <si>
    <t>t</t>
  </si>
  <si>
    <t>tonne</t>
  </si>
  <si>
    <t>m</t>
  </si>
  <si>
    <t>mm</t>
  </si>
  <si>
    <t>Nr.</t>
  </si>
  <si>
    <t>Number</t>
  </si>
  <si>
    <t>uPVC</t>
  </si>
  <si>
    <t>un-plasticized poly vinyl chloride</t>
  </si>
  <si>
    <t>HDPE</t>
  </si>
  <si>
    <t>high density polyethylene</t>
  </si>
  <si>
    <t>GMS</t>
  </si>
  <si>
    <t>galvanized mild steel</t>
  </si>
  <si>
    <t>Lump Sum</t>
  </si>
  <si>
    <t>PS</t>
  </si>
  <si>
    <t>Provisional Sum</t>
  </si>
  <si>
    <t>General Items</t>
  </si>
  <si>
    <t>GRAND SUMMARY</t>
  </si>
  <si>
    <t>BILL OF QUANTITIES (BOQ)</t>
  </si>
  <si>
    <t>Contents</t>
  </si>
  <si>
    <t>BILLS OF QUANTITIES</t>
  </si>
  <si>
    <t>PREAMBLE TO BILLS OF QUANTITIES (BOQs)</t>
  </si>
  <si>
    <t>Objectives:</t>
  </si>
  <si>
    <t>The Contractor’s unit rates in these bills are to cover supplying of materials, taking delivery, transporting, loading and off loading inspection, storage, stacking, landing, preparation, installation including provision of all labor, requirement false work, temporary support, surface preparation and testing of the works. The rates shall include all applicable taxes and duty. The cost of testing of the materials to be used in the works unless otherwise provided is to be included in the rates of the respective Bill items.</t>
  </si>
  <si>
    <t>meter</t>
  </si>
  <si>
    <t>square meter</t>
  </si>
  <si>
    <t>cubic meter</t>
  </si>
  <si>
    <t>millimeter</t>
  </si>
  <si>
    <t>Unless otherwise provided there are no separate measurement items for Contractual requirements. The Contractor is deemed to have included his costs for the Contractual requirement</t>
  </si>
  <si>
    <t>GRAND TOTAL</t>
  </si>
  <si>
    <t>The objectives of the Bill of Quantities (BoQs) are:</t>
  </si>
  <si>
    <t>PREAMBLE TO BILLS OF QUANTITIES (BoQs)</t>
  </si>
  <si>
    <t>In order to attain these objectives, Works have been itemized in the Bill of Quantities (BoQs) in sufficient detail to distinguish between the different classes of Works, or between Works of the same nature carried out in differently or in other circumstances which may give rise to different considerations of cost.</t>
  </si>
  <si>
    <t>Bills of Quantities (BoQs) are to be read in conjunction with the Instructions to Bidders, the Conditions of Contract Data, the Specifications and the Drawings. The quantities stated against each item in the Bills of Quantities (BoQs), with the exception of those items specifically marked ‘SUM’, are the estimated quantities of the Work to be executed by the Contractor in fulfillment of his/her obligations under the Contract.</t>
  </si>
  <si>
    <t>No liability whatever will be admitted or claim allowed in respect of errors in the Contractor’s tender due to mistakes in the Bills of Quantities (BoQs) which should have been rectified in the manner described above.</t>
  </si>
  <si>
    <t>Each item in the Bills of Quantities (BoQs) is to be priced. If any items are left un-priced it will be assumed that the value of the work described there under is elsewhere allowed for. The prices and rates to be inserted in the Bills of Quantities (BoQs) are to be fully inclusive of all costs and expenses which may be required for the construction of the work described, together with general risks, liabilities and obligations set forth or implied in these documents.</t>
  </si>
  <si>
    <t>The Contractor is solely responsible for the accurate ordering of materials in accordance with the Specifications, Drawings and Engineer’s Instructions and no claim for any loss or expense will be entertained for orders for materials based on the Bills of Quantities (BoQs).</t>
  </si>
  <si>
    <t>Curr.</t>
  </si>
  <si>
    <t>* Cover Page</t>
  </si>
  <si>
    <t xml:space="preserve">* Preamble </t>
  </si>
  <si>
    <t xml:space="preserve">* Grand Summary </t>
  </si>
  <si>
    <t>USD</t>
  </si>
  <si>
    <t>United States Dollar</t>
  </si>
  <si>
    <t>The following abbreviations might have been used in the Bills of Quantities (BoQ) and shall be interpreted as:</t>
  </si>
  <si>
    <t>I</t>
  </si>
  <si>
    <t>(a)  to provide sufficient information on the quantities of Works to be performed  to enable bids to be prepared efficiently and accurately; and</t>
  </si>
  <si>
    <t>(b)  when a Contract has been entered into, to provide a priced Bill of Quantities (BoQs) for use in the periodic valuation of Works executed.</t>
  </si>
  <si>
    <t>The Bills of Quantities (BoQs) for the Works comprise the following:</t>
  </si>
  <si>
    <t xml:space="preserve"> The contractor shall not alter or otherwise qualify the text of these Bills of Quantities (BoQs). Any alteration or qualification made without authority will be ignored and the text of the Bills of Quantities (BoQs) as printed will be adhered to.</t>
  </si>
  <si>
    <t>sm</t>
  </si>
  <si>
    <t>cm</t>
  </si>
  <si>
    <t>no</t>
  </si>
  <si>
    <t>General site clearance of all bushes and undergrowth, remove all stumps and grub all roots as directed on site</t>
  </si>
  <si>
    <t>item</t>
  </si>
  <si>
    <t>Allow for dewatering the general foundation surface of the tank while under construction.</t>
  </si>
  <si>
    <t>SM</t>
  </si>
  <si>
    <t>Item</t>
  </si>
  <si>
    <t>Preliminaries</t>
  </si>
  <si>
    <t>Raw water line</t>
  </si>
  <si>
    <t>Guard House/ Pump House</t>
  </si>
  <si>
    <t xml:space="preserve">*Detailed  Bill of Quantity (BoQ) </t>
  </si>
  <si>
    <t>Work shall not be executed on a Day Work Basis unless ordered in writing by the Contractor on approval by the Employer. The rates entered in the Day works Bill of Quantities (BoQs) shall apply to any quantity of Day Work instructed by the Engineer. Nominal quantities have been indicated against each item to permit the extended total to be carried forward to the Grand Summary.</t>
  </si>
  <si>
    <t>The quantities given in the Bills of Quantities (BoQs) are estimated and no claim by the Contractor for the final quantities being larger or smaller than the quantities given in the Bills of Quantities (BoQs) will be permitted.</t>
  </si>
  <si>
    <r>
      <t xml:space="preserve">“Rates and prices shall be inserted in the </t>
    </r>
    <r>
      <rPr>
        <i/>
        <sz val="10"/>
        <rFont val="Arial"/>
        <family val="2"/>
      </rPr>
      <t>rate</t>
    </r>
    <r>
      <rPr>
        <sz val="10"/>
        <rFont val="Arial"/>
        <family val="2"/>
      </rPr>
      <t xml:space="preserve"> and </t>
    </r>
    <r>
      <rPr>
        <i/>
        <sz val="10"/>
        <rFont val="Arial"/>
        <family val="2"/>
      </rPr>
      <t>total</t>
    </r>
    <r>
      <rPr>
        <sz val="10"/>
        <rFont val="Arial"/>
        <family val="2"/>
      </rPr>
      <t xml:space="preserve"> columns of the Bill of Quantities (BoQs) in </t>
    </r>
    <r>
      <rPr>
        <b/>
        <sz val="10"/>
        <rFont val="Arial"/>
        <family val="2"/>
      </rPr>
      <t>US$</t>
    </r>
  </si>
  <si>
    <t>Composite Filtration Unit (CFU)</t>
  </si>
  <si>
    <t>Storage Tanks -2 No: 100CM Clear water Tank &amp; 100CM Elevated Tank</t>
  </si>
  <si>
    <t>EWT 50CM Backwash</t>
  </si>
  <si>
    <t>Rising mains, Surface pump &amp; Solar System</t>
  </si>
  <si>
    <t>Intake, Surface Pump &amp; Solar System</t>
  </si>
  <si>
    <t>CM</t>
  </si>
  <si>
    <t>Distribution-Goobsweiyn &amp; Smart tap installation</t>
  </si>
  <si>
    <t>Distribution-Luglow &amp; Smart Tap Installation</t>
  </si>
  <si>
    <t>Distribution-Qam Qam &amp; Smart Tap Installation</t>
  </si>
  <si>
    <t>AMOUNT( USD) In the Original BOQ</t>
  </si>
  <si>
    <t>AMOUNT( USD) in the Reviewed document</t>
  </si>
  <si>
    <t>Site and Auxuliary works</t>
  </si>
  <si>
    <t>Difference</t>
  </si>
  <si>
    <t>Total US $</t>
  </si>
  <si>
    <t>Contigency ( 5% of Total)</t>
  </si>
  <si>
    <t>Remarks/Notes on the Varied costs</t>
  </si>
  <si>
    <t>See above comment</t>
  </si>
  <si>
    <t>S/No.</t>
  </si>
  <si>
    <t>The reviewed amount included  surface pump and solar system which were left out of the original BOQ</t>
  </si>
  <si>
    <t>Estimated costs took into consideration  the market prices of HDPE pipes which were left out of the original BOQ</t>
  </si>
  <si>
    <t>The variation is 8% which is less that 10% acceptable percentage therefore OK</t>
  </si>
  <si>
    <t>The reviewed amount included  surface pump and solar system which were not considered in the original BOQ</t>
  </si>
  <si>
    <t>The increase is attribued to the inclusion of distribution lines to water points and smart taps which were not captured in the original BOQ</t>
  </si>
  <si>
    <t>This Item was removed from the reviewed BOQ as it was already captured elsewhere under Lumpsome mobilization &amp; Demobilization costs</t>
  </si>
  <si>
    <t>Cost Comparison  Between the Orginal BOQ and Reviewed BOQ</t>
  </si>
  <si>
    <t>Contigency costs was captured in the BOQ and therefore not necessary to capture separately.</t>
  </si>
  <si>
    <t>There will be insurance and freight costs for imported materials bringing to increase in the  prelimiary costs</t>
  </si>
  <si>
    <t>Estimated costs took into consideration of the market prices from reputable Steel tank fabricating companies of Elevated Steel Tanks, the cost difference is also brough about by inclusion of civil works for the Steel Tower</t>
  </si>
  <si>
    <t>The Original Quote was over estimated given the guard house is only 11.5SM. The reviewed estimate provides for a standard finish. The Current average construction cost in Somalia is between US $ 500-550 per square meter.</t>
  </si>
  <si>
    <t>Concrete works</t>
  </si>
  <si>
    <t>cum</t>
  </si>
  <si>
    <t>Vibrated reinforced concrete 1:1:2 to:-</t>
  </si>
  <si>
    <t>sq.m</t>
  </si>
  <si>
    <t>Formwork</t>
  </si>
  <si>
    <t>Supply and fix formwork for sides of columns and slab</t>
  </si>
  <si>
    <t>Supply and fix formwork on sides and soffites of square beam</t>
  </si>
  <si>
    <t>Place 1:2 mortar screeds to the base of the tank and the roof slab. The mortar should be mixed with water proof cement 40mm thick</t>
  </si>
  <si>
    <t>Fix all pipes and fittings: - 4" inlet, outlet, air vents and overflow as per the drawing.including 4" drainage pipes</t>
  </si>
  <si>
    <t>plaster reservoir interior wall with Penetron Water proof mix or approved by the Engineer</t>
  </si>
  <si>
    <t>Ditto but to the external wall with paint</t>
  </si>
  <si>
    <t>Fabricate and Install internal galvanized iron ladder as directed on site</t>
  </si>
  <si>
    <t>Concern Worldwide</t>
  </si>
  <si>
    <t>BID SCHEDULE</t>
  </si>
  <si>
    <t xml:space="preserve">UNIT </t>
  </si>
  <si>
    <t>BID UNIT RATE</t>
  </si>
  <si>
    <t>AMOUNT (USD)</t>
  </si>
  <si>
    <t>Perimeter wall</t>
  </si>
  <si>
    <r>
      <rPr>
        <i/>
        <u/>
        <sz val="12"/>
        <rFont val="Calibri"/>
        <family val="2"/>
        <scheme val="minor"/>
      </rPr>
      <t>Notes:</t>
    </r>
    <r>
      <rPr>
        <i/>
        <sz val="12"/>
        <rFont val="Calibri"/>
        <family val="2"/>
        <scheme val="minor"/>
      </rPr>
      <t xml:space="preserve">  The contractor is reminded to visit the site before filling the Request for Quotation  to ascertain the extent of the conditions of site.  All quantified works in the Request for Quatation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</si>
  <si>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 xml:space="preserve"> EXCAVATION AND EARTHWORKS</t>
  </si>
  <si>
    <t>Demolition works</t>
  </si>
  <si>
    <t>Site clearance</t>
  </si>
  <si>
    <r>
      <t>M</t>
    </r>
    <r>
      <rPr>
        <vertAlign val="superscript"/>
        <sz val="12"/>
        <color theme="1"/>
        <rFont val="Calibri"/>
        <family val="2"/>
        <scheme val="minor"/>
      </rPr>
      <t>2</t>
    </r>
  </si>
  <si>
    <t>Exacavation works</t>
  </si>
  <si>
    <t xml:space="preserve">Trench exavation for the perimeter wall to a total leght of 266meters </t>
  </si>
  <si>
    <t>Trenching works at the security screening room 15.1m</t>
  </si>
  <si>
    <t>Sub Total Trenching and site clearance</t>
  </si>
  <si>
    <t>Concrete work in substructure</t>
  </si>
  <si>
    <t xml:space="preserve">Plain concrete class 15 (mix 1:3:6) </t>
  </si>
  <si>
    <t>50mm Thick surface blinding under strip foundation</t>
  </si>
  <si>
    <t>Ditto; Under column bases</t>
  </si>
  <si>
    <t xml:space="preserve">Insitu concrete class 25, vibrated and reinforced as described,  in:- </t>
  </si>
  <si>
    <t>Foundation strip</t>
  </si>
  <si>
    <t xml:space="preserve">Column bases </t>
  </si>
  <si>
    <t xml:space="preserve">Concrete Walling </t>
  </si>
  <si>
    <t xml:space="preserve">Reinforcement </t>
  </si>
  <si>
    <t xml:space="preserve">High tensile steel reinforcement to B.S. 4461 in structural concrete work including cutting, bending, hoisting, fixing, tying  wire and spacing blocks </t>
  </si>
  <si>
    <t>8 mm diameter bars-Colums</t>
  </si>
  <si>
    <t>12mm Diameter -Column</t>
  </si>
  <si>
    <t>12mm Diameter -Walling</t>
  </si>
  <si>
    <t>8 mm diameter bars-Walling</t>
  </si>
  <si>
    <t xml:space="preserve">12mm Diameter - Foundation walling </t>
  </si>
  <si>
    <t>8 mm diameter bars-Foundation walling</t>
  </si>
  <si>
    <t>Sawn formwork to:-</t>
  </si>
  <si>
    <t>Formwork for base, colum and walling</t>
  </si>
  <si>
    <t>Security room</t>
  </si>
  <si>
    <t>Sub structure wall</t>
  </si>
  <si>
    <t>Filling and compaction 150mm thick murram or approved</t>
  </si>
  <si>
    <t>m3</t>
  </si>
  <si>
    <t>Floor slab 150mm thick class 25</t>
  </si>
  <si>
    <t xml:space="preserve">Walling </t>
  </si>
  <si>
    <t>roof Cover slab 100mm thick Class 25</t>
  </si>
  <si>
    <t>Internal and external plaster</t>
  </si>
  <si>
    <t>Prepare and apply three coats of gloss oil paint; 'Premium Grade brand' to wall surfaces</t>
  </si>
  <si>
    <t>WINDOWS</t>
  </si>
  <si>
    <t xml:space="preserve">Supply, assemle and fix the following purpose made (standard W20 heavy duty sections) complete with opening accessories and permanent vents for the full width of window as detailed including cuMBng and 4mm thick toughened glazing fixing lugs to stone wall and pointing all round frames in mastic with 25 x 3mm steel flats burglarproofing at opening sashes only and full gloss decoration as necessary;                                                                   Window size : 600x600mm </t>
  </si>
  <si>
    <t>Finishes</t>
  </si>
  <si>
    <t>Painting &amp; decoration</t>
  </si>
  <si>
    <t>Copping on top</t>
  </si>
  <si>
    <t xml:space="preserve">lighting </t>
  </si>
  <si>
    <t>No</t>
  </si>
  <si>
    <t>No.</t>
  </si>
  <si>
    <t>Sub Total</t>
  </si>
  <si>
    <t>AMOUNT IN WORDS:</t>
  </si>
  <si>
    <t>Location: Kismayo, Lower Juba.</t>
  </si>
  <si>
    <t>BID UNIT PRICE</t>
  </si>
  <si>
    <t>BID AMOUNT (USD)</t>
  </si>
  <si>
    <t>BILL NO.1 EXCAVATION - SUBSTRUCTURE</t>
  </si>
  <si>
    <t>Carry away surplus excavated materials to an approved place</t>
  </si>
  <si>
    <t>Supply and lay 50mm thick murram blinding to under strip footing</t>
  </si>
  <si>
    <t xml:space="preserve"> </t>
  </si>
  <si>
    <t>Total Bill No.1</t>
  </si>
  <si>
    <t>Supply and lay, 150mm wide bituminous based Damp Proof Course, BS743</t>
  </si>
  <si>
    <t>lm</t>
  </si>
  <si>
    <t>Sawn formwork to sides and soffit of beam</t>
  </si>
  <si>
    <t>Total Bill No.2</t>
  </si>
  <si>
    <t>BILL NO. 3 ROOFING</t>
  </si>
  <si>
    <t>The contractor is reminded to include in his pricing, the cost of supply, cutting waste and erecting. Timber to be treated as described in the specifications.</t>
  </si>
  <si>
    <t xml:space="preserve">Supply and fix 28 gauge pre-painted 2.5long (approved colour) GCI roof sheet covering nailed to purlins </t>
  </si>
  <si>
    <t xml:space="preserve">Supply and fix 4x2" common rafters for roof support.  </t>
  </si>
  <si>
    <t>Supply and fix 2x2" purlins</t>
  </si>
  <si>
    <t>Supply and fix pre-painted 6x1" fascia and barge board around roof structure</t>
  </si>
  <si>
    <t>Supply and fix 3m long 4" diameter PVC class D vent pipe complete with a fly-trap at the top</t>
  </si>
  <si>
    <t>Total Bill No.3</t>
  </si>
  <si>
    <r>
      <t xml:space="preserve">30 mm thick factory made moulded PVC door (Wood free) consisting of frame made out of M.S. tubes of 19 gauge thickness and size of 20mm x 40mm for stiles as well as top, bottom &amp; lock rail. M.S. frame shall have a coat of metal primer of approved make &amp; manufacturer. The inside panel shall consist of 20mm thick multi-chamber hollow PVC section of 1mm wall thickness, bonded using solvent cement / cynoacrylate adhesive with 5 mm (+0.25) thick moulded PVC sheet of density 600 kg/cbm with 2, 4, 6 raised panel deign in plain / prelam colours after routing the moulded design on one side of the inside panel. 5 mm (+0.25) plain / prelam PVC sheet to be pasted using solvent cement / cynoacrylate adhesive on other side of the hollow PVC section. All the four edge of the panel to be sealed with lipping of 10 mm thick &amp; 20 mm wide PVC sheet baton made by sticking 2 nos. foam PVC sheets of 5 mm.                                                                              </t>
    </r>
    <r>
      <rPr>
        <b/>
        <sz val="12"/>
        <color theme="1"/>
        <rFont val="Calibri"/>
        <family val="2"/>
        <scheme val="minor"/>
      </rPr>
      <t xml:space="preserve">Provide High Quality PVC Doors for Toilets(Public Toilets) 800x2100mm </t>
    </r>
  </si>
  <si>
    <t>Total Bill No.4</t>
  </si>
  <si>
    <t>Floor finishes</t>
  </si>
  <si>
    <t>25mm thick Cement Sand (1:3) screed premixed with red oxide powder or other approved pigment</t>
  </si>
  <si>
    <t>400 x 400 x 6 mm thick ceramic floor tiles - toilets</t>
  </si>
  <si>
    <t>Supply and fix 200X150X6mm thick coloured ceramic glazed wall tiles to wall on prepared backgrounds (measured separately)</t>
  </si>
  <si>
    <t>Wall finishes</t>
  </si>
  <si>
    <t xml:space="preserve">15mm thick two coat cement sand (1:3) plaster trowelled smooth and comprising 12mm backing and 3mm finishing coat including provision of black board backing plaster. Works include both internal and external </t>
  </si>
  <si>
    <t>Raking and keying to all masonry walling</t>
  </si>
  <si>
    <t>interior decoration ceiling design, 6 mm thick plywood laminated ceiling on 50 x 50mm SW brandering @600x600mm c/c</t>
  </si>
  <si>
    <t>BILL NO. 6 Plumbing works</t>
  </si>
  <si>
    <t>Fittings</t>
  </si>
  <si>
    <t>Close coupled WC Twyfords makeor equal approved</t>
  </si>
  <si>
    <t>East type WC Pan Twyfords or equal approved</t>
  </si>
  <si>
    <t>Wall mounted Pegler tap or equal approved complet plus necessary piping and joints</t>
  </si>
  <si>
    <t>Pedestal wash hand basin in white vitreous china size 500x400 mm complete with 'Aztec' chromed taps and handles, a 32mm diameter chrome plated pop-up waste and a 32mm Caradon Terrain' plastic bottle trap. Wash hand basin to be as 'Twyford Galerie Design' or equal and approve</t>
  </si>
  <si>
    <t>Total Bill No.6</t>
  </si>
  <si>
    <t>Provide a Provisional for  light,lumps and  Single switch outlet
Installations to be expended as directed by the 
 Civil  Engineer and measured and valued on completion</t>
  </si>
  <si>
    <t>GRAND SUMMARY OF BID AMOUNTS</t>
  </si>
  <si>
    <t xml:space="preserve">$USD </t>
  </si>
  <si>
    <t>Total Bill No. 1</t>
  </si>
  <si>
    <t>Lot</t>
  </si>
  <si>
    <t>Total Bill No. 2</t>
  </si>
  <si>
    <t>Total Bill No. 3</t>
  </si>
  <si>
    <t>Total Bill No. 4</t>
  </si>
  <si>
    <t>Total Bill No. 5</t>
  </si>
  <si>
    <t>Total Bill No. 6</t>
  </si>
  <si>
    <t>Total Bill No. 7</t>
  </si>
  <si>
    <t>SUB-TOTAL</t>
  </si>
  <si>
    <t>A</t>
  </si>
  <si>
    <t>a)</t>
  </si>
  <si>
    <t>b)</t>
  </si>
  <si>
    <t>c)</t>
  </si>
  <si>
    <t>d)</t>
  </si>
  <si>
    <t>f)</t>
  </si>
  <si>
    <t>g)</t>
  </si>
  <si>
    <t>h)</t>
  </si>
  <si>
    <t>j)</t>
  </si>
  <si>
    <t>Foundation Walling</t>
  </si>
  <si>
    <t>Plinths</t>
  </si>
  <si>
    <t>B</t>
  </si>
  <si>
    <t>e)</t>
  </si>
  <si>
    <t>i)</t>
  </si>
  <si>
    <t>C</t>
  </si>
  <si>
    <t>D</t>
  </si>
  <si>
    <t>E</t>
  </si>
  <si>
    <t>DOORS</t>
  </si>
  <si>
    <t>Painting and Decorating</t>
  </si>
  <si>
    <t>F</t>
  </si>
  <si>
    <t>G</t>
  </si>
  <si>
    <t>FINISHES</t>
  </si>
  <si>
    <t>H</t>
  </si>
  <si>
    <t>J</t>
  </si>
  <si>
    <r>
      <rPr>
        <sz val="11"/>
        <rFont val="Arial MT"/>
        <family val="2"/>
      </rPr>
      <t>cum</t>
    </r>
  </si>
  <si>
    <r>
      <rPr>
        <sz val="11"/>
        <rFont val="Arial MT"/>
        <family val="2"/>
      </rPr>
      <t>Supply all materials and cast 50mm concrete for blinding concrete ratio 1:4:8</t>
    </r>
  </si>
  <si>
    <r>
      <rPr>
        <sz val="11"/>
        <rFont val="Arial MT"/>
        <family val="2"/>
      </rPr>
      <t>Return fill in and ram excavated material around foundations as directed by Engineer on site</t>
    </r>
  </si>
  <si>
    <r>
      <rPr>
        <sz val="11"/>
        <rFont val="Arial MT"/>
        <family val="2"/>
      </rPr>
      <t>Allow for keeping excavations free from undergroung, or storm water</t>
    </r>
  </si>
  <si>
    <r>
      <rPr>
        <sz val="11"/>
        <rFont val="Arial MT"/>
        <family val="2"/>
      </rPr>
      <t>item</t>
    </r>
  </si>
  <si>
    <t>Excavation works (Carried to Summary)</t>
  </si>
  <si>
    <t xml:space="preserve"> SUBSTRUCTURE WORKS</t>
  </si>
  <si>
    <r>
      <rPr>
        <b/>
        <i/>
        <sz val="11"/>
        <rFont val="Arial"/>
        <family val="2"/>
      </rPr>
      <t>Concrete works</t>
    </r>
  </si>
  <si>
    <r>
      <rPr>
        <i/>
        <u/>
        <sz val="11"/>
        <rFont val="Arial"/>
        <family val="2"/>
      </rPr>
      <t>Vibrated reinforced concrete 1:2:4 to:-</t>
    </r>
  </si>
  <si>
    <t>kg-D12,8</t>
  </si>
  <si>
    <r>
      <rPr>
        <sz val="11"/>
        <rFont val="Arial MT"/>
        <family val="2"/>
      </rPr>
      <t>sq.m</t>
    </r>
  </si>
  <si>
    <t>Substracture (Carried to Summary)</t>
  </si>
  <si>
    <t>SUPERSTRUCTURE WORKS</t>
  </si>
  <si>
    <t>1- Supplying , placing, workmanship, mortar, scaffolds, filling mastic for  expansion joints and all other required materials, equipment and tools to complete the work according to specifications and directions of supervisor engineer.
2 -Contractor to provide samples for approval and all the required tests.
3-The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The contractor has to submit shop drawings for approval prior to work.</t>
  </si>
  <si>
    <r>
      <rPr>
        <sz val="11"/>
        <rFont val="Arial MT"/>
        <family val="2"/>
      </rPr>
      <t>Supply and fix formwork on sides  of ringbeams</t>
    </r>
  </si>
  <si>
    <t>k)</t>
  </si>
  <si>
    <r>
      <rPr>
        <sz val="11"/>
        <rFont val="Arial MT"/>
        <family val="2"/>
      </rPr>
      <t>Assorted for beam reinforcement</t>
    </r>
  </si>
  <si>
    <t>kg-D10</t>
  </si>
  <si>
    <t>Super structure works (Carried to Summary)</t>
  </si>
  <si>
    <t>BILL NO 11.4: FINISHES</t>
  </si>
  <si>
    <t>l)</t>
  </si>
  <si>
    <t>m)</t>
  </si>
  <si>
    <r>
      <rPr>
        <sz val="11"/>
        <rFont val="Arial MT"/>
        <family val="2"/>
      </rPr>
      <t>no</t>
    </r>
  </si>
  <si>
    <t>n)</t>
  </si>
  <si>
    <t>o)</t>
  </si>
  <si>
    <r>
      <rPr>
        <sz val="11"/>
        <rFont val="Arial MT"/>
        <family val="2"/>
      </rPr>
      <t>600X400mm inspection chambers to acceptable depths approved by site engineeer compleet with approved concrete manhole cover</t>
    </r>
  </si>
  <si>
    <t>Sub total Finishes (Carried to Summary)</t>
  </si>
  <si>
    <t>SANITARYWARE</t>
  </si>
  <si>
    <t>Supply, deliver, install, test and commission the following sanitary fittings and accessories. Fixing to be to manufacturer's printed instructions.</t>
  </si>
  <si>
    <t>INTERNAL PLUMBING AND WATER RETICULATION AND ASSOCIATED PIPEWORKS</t>
  </si>
  <si>
    <t>Supply, deliver and install pipes, tubing and fittings as described and shown on the drawings. The pipes shall be PPR PN 20 pipes and all conforming to the current European standards for PPR installations and to the Engineers approval, pipe jointing shall be by polyfusion or use of electric coupling and to manufacturer's printed instructions. Rates must allow for all Metal/plastic threaded adaptors where required, valves, unions, sockets, sliding and fixed joints, support raceways, isolating sheaths, elastic material,expansion arms and bends, crossovers, couplings, clippings, connectors, joints and for the connection of sanitary fixtures etc. as required in the running lengths of pipework and also where necessary, for pipe fixing clips, holder bats plugged and screwed for the proper and satisfactory functioning of the system. The pipes will be pressure tested before the plastering of wall commences and as per the manufacturers  recommended testing procedures. The sizes indicated are the minimum bore sizes.</t>
  </si>
  <si>
    <t>ASSOCIATED INTERNAL DRAINAGE PIPEWORK</t>
  </si>
  <si>
    <t>Supply and fix uPVC soil system to BS 4660 and BS 4515 and MuPVC waste system to BS 5255 with screwed and socketed joints to BS 21.  Solvent welded joints shall be as per the system manufacturers written instructions.  Tenderers must allow in their pipework prices for all the couplings, connectors, joints etc. as required in the running lengths of pipework and also where necessary for pipe fixing clips, holderbats, plugs and screwed.  The installation must comply with BS 5572 and fixing to be to the manufacturer's printed instructions.</t>
  </si>
  <si>
    <t>Note: Trade Names</t>
  </si>
  <si>
    <t>Caradon Terrain Ltd's pipe and fittings have been used as a guide to the type and  quality of materials required. Other brands must be equal and approved in  writing by the Engineer before installation. One brand only shall be used and inconsistency shall not be accepted.</t>
  </si>
  <si>
    <t>ELECTRICAL INSTALLATIONS</t>
  </si>
  <si>
    <t xml:space="preserve">SITE MOBILIZATION </t>
  </si>
  <si>
    <t xml:space="preserve">Site Mobilization and Clearance incluidng removal damaged material,floors, iron sheets  Doors and windows </t>
  </si>
  <si>
    <t>LM</t>
  </si>
  <si>
    <t>FLOORS</t>
  </si>
  <si>
    <t>Floors</t>
  </si>
  <si>
    <t>Supply and fix approved coloured non slip glazed marble ceramic floor tiles  including bedding in approved tile adhesive and pointing with coloured grout and laying to falls where necessary all as per architect's details</t>
  </si>
  <si>
    <t>Walls</t>
  </si>
  <si>
    <t xml:space="preserve">Hack existing Cracking walls to remove Blocks and waste </t>
  </si>
  <si>
    <t>Plaster: 9 mm first coat of cement/lime putty/sand (1:2:9): 3 mm second coat of cement/lime putty/sand (1:1:6): steel toweled: on masonry or concrete: to</t>
  </si>
  <si>
    <t xml:space="preserve">Walls: internally </t>
  </si>
  <si>
    <t xml:space="preserve">Prepare surfaces and apply undercoat and two finishing coats silk vinyl emulsion paint  as " Crown Paints" or other equal approved on plastered masonry or concrete surfaces: to </t>
  </si>
  <si>
    <t>Walls and concrete: internally</t>
  </si>
  <si>
    <t>Carried to Summary of Rehabilitation Works</t>
  </si>
  <si>
    <t xml:space="preserve">Remove the badly damaged doorto receive  new 2,150mmx900mm with first class exported hardwood timber doors (Singapore model)  complete with all necessary fittings, fixtures, handles and locks.  </t>
  </si>
  <si>
    <t>Prepare surfaces and apply three coats first grade clear polyurethane varnish as "Crown Paints" or other equal approved: on wood surfaces: to</t>
  </si>
  <si>
    <t>K</t>
  </si>
  <si>
    <t>Door: general surfaces: both sides</t>
  </si>
  <si>
    <t xml:space="preserve">WINDOWS </t>
  </si>
  <si>
    <t>Aluminum Windows</t>
  </si>
  <si>
    <t>Supply, assemle and fix the following purpose made (standard W20 heavy duty sections) complete with opening accessories and permanent vents for the full width of window as detailed including cuMBng and 4mm thick toughened glazing fixing lugs to stone wall and pointing all round frames in mastic with 25 x 3mm steel flats burglarproofing at opening sashes only and full gloss decoration as necessary;</t>
  </si>
  <si>
    <t>L</t>
  </si>
  <si>
    <t>Prepare metal surfaces: apply undercoat and two finishing coats first grade eggshell paint: as "Crown Paints" or other equal approved metallic paint: on metal surfaces: to</t>
  </si>
  <si>
    <t>M</t>
  </si>
  <si>
    <t>General surfaces: Steel Grill protection of windows and burglarproofing grilles internally (measured flat overall)</t>
  </si>
  <si>
    <t>N</t>
  </si>
  <si>
    <t>O</t>
  </si>
  <si>
    <t>P</t>
  </si>
  <si>
    <t>Q</t>
  </si>
  <si>
    <t>R</t>
  </si>
  <si>
    <t>Sm</t>
  </si>
  <si>
    <t>Wall mounted unit of cooling capacity: 12.3kW with inbuilt drain pump, power input: 0.15kW, single phase, Refrigerant R-410A complete with all hanging accessories, remote control, filter chamber, drain pump kit, suction canvas, ceiling  panel, wiring from DP switch to fan coil unit, fabricated steel mounting brackets, steel frames and raw bolts, anti-vibration mountings. DP switch to be positioned next to the in door unit. The  indoor unit shall be to Daikin/Toshiba/LG make or approved equivalent.</t>
  </si>
  <si>
    <t>NO</t>
  </si>
  <si>
    <t>S</t>
  </si>
  <si>
    <t>PARAPET Walls</t>
  </si>
  <si>
    <t>75 x 50mm square rainwater downpipe fixed with and including mild steel straps at 900mm centres, plugged and screwed to wall</t>
  </si>
  <si>
    <t>Extra; horse shoe bend</t>
  </si>
  <si>
    <t>Knot prime stop and apply two undercoats and one gloss finishing coat oil paint to fascia board 200- 300 mm wide</t>
  </si>
  <si>
    <t>Fascia Board</t>
  </si>
  <si>
    <t>Lm</t>
  </si>
  <si>
    <t xml:space="preserve">Provide a Provisional for Internal light lumps and sockets 
Installations to be expended as directed by the 
 Civil  Engineer and measured and valued on completion
</t>
  </si>
  <si>
    <t>Hack existing floor to remove existing floor</t>
  </si>
  <si>
    <t>Supply, deliver and install pipes, tubing and fittings as described and shown on the drawings. The  pipes shall be PPR PN 20 pipes and all  conforming to the current European standards for PPR  installations and to the Engineers approval, pipe jointing shall be by polyfusion or use of electric  coupling and to manufacturer's printed instructions. Rates must allow for all Metal/plastic  threaded adaptors where required, valves, unions, sockets, sliding and fixed joints, support  raceways, isolating sheaths, elastic material, expansion arms and bends, crossovers, couplings,  clippings, connectors, joints and for the connection of sanitary fixtures etc. as required in the  running lengths of pipework and also where necessary, for pipe fixing clips, holder bats plugged  and screwed for the proper and satisfactory functioning of the system. The pipes will be pressure  tested before the plastering of wall commences and as per the manufacturers recommended testing  procedures. The sizes indicated are the minimum bore sizes.</t>
  </si>
  <si>
    <t xml:space="preserve">Supply and install heavy duty PPR pipes including all connections </t>
  </si>
  <si>
    <t xml:space="preserve">Sanitary installlation </t>
  </si>
  <si>
    <t>Sanitary appliances complete with all the connections to services, waste, jointing to supply overflows and plugging and scewing to the floors. Where trade names are mentioned below, the reference is intended to be as a guide to the type of fitting.</t>
  </si>
  <si>
    <t>Water closet (W.C.) suite in white vitreous china comprising: Glazed W.C. pan with heavy duty unbreakable plastic seat and cover, close couple cistern and fittings, 6.0 litres, including chrome lever and cover clip and WC outlet connector. The cistern to have internal overflow. Water closet pan to be as 'Twyford classic' or equal and approved</t>
  </si>
  <si>
    <t>Pedestal wash hand basin in white vitreous china size 500x400 mm complete with 'Aztec' chromed taps and handles, a 32mm diameter chrome plated pop-up waste and a 32mm Caradon Terrain' plastic bottle trap. Wash hand basin to be as 'Twyford Galerie Design' or equal and approved</t>
  </si>
  <si>
    <t xml:space="preserve"> ELECTRICAL INSTALLATIONS</t>
  </si>
  <si>
    <t>Supply and install steel sliding gate 3×6 m The unit
rate shall include painted one primer coat and two oil
coats at least, Wally switch type lock, iron mongery and
all needed parts, fittings and accessories, suspended
parbed wires .The unit rate shall include all needed
workmanship ,equipment, materials, concrete
B250,plates, rails ...etc necessary to have operational gate
and completed job .The work shall be done all as specification.(vertical gate supports 100x100x50mm hortizental 800x800x40mm plain steel will be 6mm thick U shape steel 100x100x50mm thick) including essential accessories.</t>
  </si>
  <si>
    <t>Pc</t>
  </si>
  <si>
    <t>BOOM BARRIER(BOOM GATE)</t>
  </si>
  <si>
    <t>INTERLOCK (PAVEMENT WALK WAYS )</t>
  </si>
  <si>
    <t xml:space="preserve">SITE PREPARATIONG </t>
  </si>
  <si>
    <t>Oversite excavation in loose material up to the required levels. Rate is to include carting away from site of any unused material to an approved dumping site and all required dumping charges</t>
  </si>
  <si>
    <t>Compaction</t>
  </si>
  <si>
    <t>Grade and compact:- compaction to BS 95% compacting by compacting roller</t>
  </si>
  <si>
    <t xml:space="preserve">Hard Core Filling  </t>
  </si>
  <si>
    <t>300mm hard core filling to the sides of the interlock to make up levels, well compacted and well watered in layers</t>
  </si>
  <si>
    <t xml:space="preserve">Paving </t>
  </si>
  <si>
    <t>Providing and laying 80mm thick factory made cement concrete interlocking paver block of M ‐30 grade made by block making machine with strong vibratory compaction and of approved size and design/ shape laid in required colour and pattern over and including 50mm thick compacted bed of course sand, filling the joints with coarse sand etc. all complete as per the direction of Engineer</t>
  </si>
  <si>
    <t>Kerbstone</t>
  </si>
  <si>
    <t>Providing and laying cement concrete in kerbs, steps</t>
  </si>
  <si>
    <t xml:space="preserve"> Allow Provisional Sum 5% for Contingency</t>
  </si>
  <si>
    <t>PROPOSED CONSTRUCTION OF NEW MINISTRY OF IN  KISMAYO, JUBALAND.</t>
  </si>
  <si>
    <r>
      <t>Location:</t>
    </r>
    <r>
      <rPr>
        <b/>
        <u/>
        <sz val="12"/>
        <rFont val="Calibri"/>
        <family val="2"/>
      </rPr>
      <t xml:space="preserve"> KISMAYO, JUBALAND</t>
    </r>
  </si>
  <si>
    <t>CONSTRUCTION  MINISTER OF EDUCATION  NEW OFFICE.</t>
  </si>
  <si>
    <t>Notes: The contractor is reminded to visit the site before filling the Request for Quotation to ascertain the extent of the conditions of site. All quantified works in the Request for Quatation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</si>
  <si>
    <t>BILL NO 1 PRELIMINARY WORKS</t>
  </si>
  <si>
    <t xml:space="preserve">QUANTITY </t>
  </si>
  <si>
    <t>RATE</t>
  </si>
  <si>
    <t>The contractor shall provide, erect and maintain all safety measures requirements according to specifications, including protecting the scaffolding with special cloth or fabric, and work plan for all items should be submitted before starting any activity. The contractor is reminded to supply crushed machine ballast for any concrete works at the site.</t>
  </si>
  <si>
    <t>Demolish the existing structure, delapidated,Vehicle pit check, ramps ,shed and trees ;  recommended to visit to the site before you fill  out BoQs.</t>
  </si>
  <si>
    <t>Provision for building site office and temporary store as directed by site Engineer on site. Cost to include erecting corrugated iron sheet along the site compound to act as hoarding and any cost to be incurred in preparation</t>
  </si>
  <si>
    <t xml:space="preserve">Clear the site to remove trees and top soil to an average depth of 150mm. The work includes mobilization, site clearing the scrubs, removal any tree and roots, </t>
  </si>
  <si>
    <t>Total Bill No.1 (Carried to Summary)</t>
  </si>
  <si>
    <t>BILL NO 2 EXCAVATION AND EARTHWORKS</t>
  </si>
  <si>
    <t>Excavate starting from stripped level a 600mm wide foundation trench to an average depth of 1500mm (1.5m) in normal soil to be approved by site Engineer</t>
  </si>
  <si>
    <t>Excavate starting from stripped level a column base foundation as per foundation layout  to an average depth of 1500mm (1.5m) in normal soil to be approved by site Engineer</t>
  </si>
  <si>
    <t>Supply all materials and cast 50mm concrete for blinding concrete ratio 1:4:8</t>
  </si>
  <si>
    <t>Return fill in and ram excavated material around foundations as directed by Engineer on site</t>
  </si>
  <si>
    <t>Cart-away surplus excavated materials to where directed by Engineer</t>
  </si>
  <si>
    <t>Allow for keeping excavations free from undergroung, or storm water</t>
  </si>
  <si>
    <t>Total Bill No.2 (Carried to Summary)</t>
  </si>
  <si>
    <t>BILL NO 3 SUBSTRUCTURE WORKS</t>
  </si>
  <si>
    <t xml:space="preserve">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
  </si>
  <si>
    <t>Supply and handpark 300mm hardcore filling well watered and compacted to receive murram (m.s) as directed on site.</t>
  </si>
  <si>
    <t>Supply and lay 50mm thick murram blinding well compacted to receive floor bed(m.s)</t>
  </si>
  <si>
    <t>Vibrated reinforced concrete 1:2:4 to:-</t>
  </si>
  <si>
    <t xml:space="preserve">Supply all materials and cast 150mm thick floor slab </t>
  </si>
  <si>
    <t>Supply all materials and cast 400mm grade beam</t>
  </si>
  <si>
    <t>Supply all materials and cast 200mm thick strip foundation footing.</t>
  </si>
  <si>
    <t>Supply all materials and cast 200mm thick column bases to be approved by Engineer and according structural drawings</t>
  </si>
  <si>
    <t>Reinforcement details</t>
  </si>
  <si>
    <t>Supply and fix one layer B.R.C ref. No. A 142 fabric reinforcement with 150mm end laps tying wire and spacer blocks weighing 2.22kg/sm (measured nett, allow for laps)</t>
  </si>
  <si>
    <t>Supply and fix strip steel reinforcement round bars to B.s 4449 including all cutting to size, binding wire and spacer blocks in strip to be placed according to the structural drawings provided or as advised by Structural Site Engineer</t>
  </si>
  <si>
    <t>Sawnform work to:-</t>
  </si>
  <si>
    <t>Supply and fix formwork for sides of stub columns, strip footing formworks and edges of base columns</t>
  </si>
  <si>
    <t>Supply and fix formwork for sides and edges of floor bed 75-160mm high</t>
  </si>
  <si>
    <t>400mm thick natural  stone grade1  walling in cement sand mortar 1:3 with and including hoop-iron after every 2nd alternate course.</t>
  </si>
  <si>
    <t>Premise 200cc" or any other equal and approved anti-termite treatment applied as per manufactures</t>
  </si>
  <si>
    <t>Damp proofing</t>
  </si>
  <si>
    <t>500mm gauge polythene damp proof membrane with 150mm (Min) end and side laps</t>
  </si>
  <si>
    <t>3 ply hessian based bituminous felt damp proof course bedded on mortar including leveling:-</t>
  </si>
  <si>
    <t>Supply and fix 200mm wide damp proof course under walls.</t>
  </si>
  <si>
    <t>Supply and fix 12mm thick rendering in cement sand mortar 1:4</t>
  </si>
  <si>
    <t>Prepare and apply 3 coats black bituminous paint</t>
  </si>
  <si>
    <t>Total Bill No.3 (Carried to Summary)</t>
  </si>
  <si>
    <t>BILL NO 4 SUPERSTRUCTURE WORKS</t>
  </si>
  <si>
    <t>1- Supplying , placing, workmanship, mortar, scaffolds, filling mastic for  expansion joints and all other required materials, equipment and tools to complete the work according to specifications and directions of supervisor engineer. 
2 -Contractor to provide samples for approval and all the required tests.                                        
3-The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The contractor has to submit shop drawings for approval prior to work.</t>
  </si>
  <si>
    <t>Vibrated reinforced concrete 1:2:4 (20/20) in:-</t>
  </si>
  <si>
    <t>Supply all materials and cast ring beams &amp; Lintols as per structural design drawings</t>
  </si>
  <si>
    <t>Supply all materials and cast columns as per structural design drawings attached work to be approved by Engineer</t>
  </si>
  <si>
    <t>Supply and fix formwork for sides of columns</t>
  </si>
  <si>
    <t>Supply and fix formwork on sides and soffites of ringbeams</t>
  </si>
  <si>
    <t>Reinforcement works</t>
  </si>
  <si>
    <t>Assorted for beam reinforcement</t>
  </si>
  <si>
    <t>Assorted for column reinforcement</t>
  </si>
  <si>
    <t>Walling</t>
  </si>
  <si>
    <t>200mm thick Solid Block cement  walling  in cement  mortar 1:4 with and including hoop-iron after every 2nd alternate course</t>
  </si>
  <si>
    <t>Total Bill No.4 (Carried to Summary)</t>
  </si>
  <si>
    <t>BILL NO 5 DOORS</t>
  </si>
  <si>
    <t>All works must be according to drawings, specification and engineer instructions.Rates shall include:-                                                             
1- Submitting  samples for steel section for approval of material, accessories, color and fixation  method                                                  
2- Steel frames should be filled with fine aggregate mortar concrete, for fixation                       
3- Hardware, ironmongery and accessories should be approved before supply the materials    
4-All required  tests for painting materials.</t>
  </si>
  <si>
    <t xml:space="preserve"> Doors</t>
  </si>
  <si>
    <r>
      <t xml:space="preserve">  New 2,150mmx900mm with first class exported hardwood timber doors (Singapore model)  complete with all necessary fittings, fixtures, handles and locks.                                              </t>
    </r>
    <r>
      <rPr>
        <sz val="12"/>
        <rFont val="Calibri"/>
        <family val="2"/>
        <scheme val="minor"/>
      </rPr>
      <t>Door type 01 - 45mm thick hardwood double Single panel door overall size 900 x 2150mm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Architect in accordance with Architectural drawings</t>
    </r>
  </si>
  <si>
    <t>Chinese Door type 01 - 45mm thick stainle steel double Single panel door overall size 1200 x 2150mm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Architect in accordance with Architectural drawings</t>
  </si>
  <si>
    <t>Total Bill No.5 (Carried to Summary)</t>
  </si>
  <si>
    <t>BILL NO 6 WINDOWS</t>
  </si>
  <si>
    <t xml:space="preserve">Supply and fix  Alumunuim  windows PVC frames .(measuring 1500 x 1200mm inclusive frame), 5mm thick plate , high quality lever fasteners, </t>
  </si>
  <si>
    <t>Total Bill No.6 (Carried to Summary)</t>
  </si>
  <si>
    <t>ELEMENT NO. 7 ROOFING</t>
  </si>
  <si>
    <t>The contractor is reminded to include in his pricing, the cost of supply, cutting waste and erecting. Timber to be treated as described in the specifications.
All roofing timber should be 2nd grade cellcured cypress, straight, well seasoned, free from knots and insect attacks.
All steel trusses to be approved before installation</t>
  </si>
  <si>
    <t xml:space="preserve">Supply fix 26 IT5 Gauge Galvanized corrugated  Iron sheet pre-painted . Secured with approved accessories. </t>
  </si>
  <si>
    <t>Supply and fix matching barrel end 150mm half round  ridge capping.</t>
  </si>
  <si>
    <t>Supply and fabricate timber trusses spaced @ 1500 c/c along wall plate using 150mm x 50mm thick timber members for trusses, rafters, struts and collars</t>
  </si>
  <si>
    <t>Supply and fix 100 x 50mm wall plate secured on the wall using bolts and fixed with hoop iron to ring beam.</t>
  </si>
  <si>
    <t>50mm x 50mm cypress timber for purlins spaced @ 375 mm across the trusses and secured to the truss rafters using appropriate bolts, nuts and washers</t>
  </si>
  <si>
    <t>200 x 25mm fascia board (apply wood primer on back of timber before fixing fascia board.</t>
  </si>
  <si>
    <t>GYPSUM CEILING</t>
  </si>
  <si>
    <t>Provide and install Plain Gypsum Concealed False ceiling
at specified height, made of 1/2" thick Elephant Brand
Gypsum board placed on aluminium 'T' frame, hung
with structural ceiling with MS hangers i/c provision of
light/Access holes, down and up panels, light pelmets,
rope light pelmets complete as per design and drawings
or as directed by the consultant. (exposed surface area
will be measured)</t>
  </si>
  <si>
    <t>WALL CLADDING</t>
  </si>
  <si>
    <t>Provide, make ,finish and fix Ash Ply cladding made of
Partal wood frame of 1 1/2" x 1 1/2" wood batons, jointed
at 2' x 2' both ways fixed to floor and slab with 3'' long
steel rawal bolts, both sides topped with 1/2" thick
imported MDF on bottom cladded with Ash ply, lipping
on all edges made of knot free Wood, provide grooves,
strictly according to drawings, this includes all nails,
screws, glues etc. complete in all respect according to
drawings and design or As directed by the Engineer.</t>
  </si>
  <si>
    <t>Total Bill No.7 (Carried to Summary)</t>
  </si>
  <si>
    <t>BILL NO 8 FINISHES</t>
  </si>
  <si>
    <t>All works must be according to specification and engineer instructions. Rates shall include :  
1-Supply of all needed materials, including galvanized angles for the corners  as well as the use of   galvanized wire mesh  between concrete 
2-Preparation works by covering all conduits of electricity, water supplies ,between existing walls and slabs … etc,  with  a galvanized wire mesh at least 20cm width  coated by mortar (1:1) cement : sand and the work  includes removal of  wires and  nails and cleaning of surfaces to be ready for plastering .This should be done prior to commencement of plastering and after obtaining a written approval from the supervision engineer.
3-Contractor shall take into consideration that all – direct and indirect works and expenses required for the completion of the coming items are included in the unit price.4-Curing with water for at least three days for each coat.
5-Price of plastering shall include all required materials and works, mixing, scaffolds, cleaning the site, required equipment and workmanship to complete the work according to specifications and directions of the engineer                                                                        
6- Price of tiling works shall include supply of all materials, mixing the cement paste, cutting the tiles to the required shapes and dimensions, cleaning the site ,required equipment &amp; workmanship to complete the work according to specifications and directions of the engineer.</t>
  </si>
  <si>
    <t xml:space="preserve">400 x 400 x 6 mm thick ceramic floor tiles </t>
  </si>
  <si>
    <t>15mm thick cement sand plaster on internal and external walls</t>
  </si>
  <si>
    <t>Total Bill No.8 (Carried to Summary)</t>
  </si>
  <si>
    <t>BILL NO 9 PAINTING AND DECORATIONS</t>
  </si>
  <si>
    <t xml:space="preserve">Prepare and apply three coats Ruff 'N' safi exterior long lasting first grade plastic emulsion paint  or any other equal and approved paint to Rendered surfaces  </t>
  </si>
  <si>
    <t>Supply, prepare and apply 3 coats smooth velvet emulsion paint  or any other equal and approved paint to Plastered walls</t>
  </si>
  <si>
    <t>Total Bill No.9 (Carried to Summary)</t>
  </si>
  <si>
    <t>BILL NO 10 ELECTRICAL WORKS</t>
  </si>
  <si>
    <t>Twin Socket outlet</t>
  </si>
  <si>
    <t>Single switch outlet</t>
  </si>
  <si>
    <t>Flourscent light  outlet</t>
  </si>
  <si>
    <t>8 -way SPN Consumer Unit for Flush Mounting incorporating 63 Amps Double Pole (DP) Main Isolator, Front Door Locking Device, Front Cover Labels and Spare Way Blanking Plates, but without MCBs. As SCHEIDER, SPS or equal and approved. Type CU3</t>
  </si>
  <si>
    <r>
      <rPr>
        <b/>
        <i/>
        <u/>
        <sz val="12"/>
        <rFont val="Calibri"/>
        <family val="2"/>
        <scheme val="minor"/>
      </rPr>
      <t xml:space="preserve">HVAC </t>
    </r>
    <r>
      <rPr>
        <u/>
        <sz val="12"/>
        <rFont val="Calibri"/>
        <family val="2"/>
        <scheme val="minor"/>
      </rPr>
      <t>Supply, Deliver, Install, Test and Commission the following AC indoor units including with all </t>
    </r>
    <r>
      <rPr>
        <i/>
        <sz val="10"/>
        <rFont val="Calibri"/>
        <family val="2"/>
        <scheme val="minor"/>
      </rPr>
      <t xml:space="preserve"> </t>
    </r>
    <r>
      <rPr>
        <i/>
        <u/>
        <sz val="12"/>
        <rFont val="Calibri"/>
        <family val="2"/>
        <scheme val="minor"/>
      </rPr>
      <t>accessories including all connections as described. </t>
    </r>
  </si>
  <si>
    <t xml:space="preserve">Ceilling/Wall Fans </t>
  </si>
  <si>
    <t>Supply and installation of fused shuttered switched socket outlet to comply with relevant BS standard (Clipsal, Orange, Crabtree/ Tenby/ABB or equivalent). Wiring (including supply of earth wire and all other material required) of above socket outlet using approved type 2.5mm² PVC/PVC copper cable and 2.5mm² earth wire  drawn through securely fixed concealed PVC conduit in a ring circuit.</t>
  </si>
  <si>
    <t>Fire Fighting Services</t>
  </si>
  <si>
    <t>Supply installation 4.5 Litres discharge controlled type carbon dioxide gas portable fire extinguisher manufactured to BS 5423 with normal charge</t>
  </si>
  <si>
    <t>9Kg dry powder multi-purposed fire class A, B and C as manufactured by Angus Fire Armour ABC multipurpose model AP 9K or equal and approved</t>
  </si>
  <si>
    <t>Total Bill No.10 (Carried to Summary)</t>
  </si>
  <si>
    <t>VIP ABLUTIONS OF ADMIN BLOCK</t>
  </si>
  <si>
    <t>BILL NO 1 DOORS AND WINDOWS</t>
  </si>
  <si>
    <r>
      <t xml:space="preserve"> </t>
    </r>
    <r>
      <rPr>
        <u/>
        <sz val="12"/>
        <rFont val="Calibri"/>
        <family val="2"/>
        <scheme val="minor"/>
      </rPr>
      <t xml:space="preserve">New 2,150mmx800mm with first class exported hardwood timber doors (Singapore model)  complete with all necessary fittings, fixtures, handles and locks. </t>
    </r>
    <r>
      <rPr>
        <sz val="12"/>
        <rFont val="Calibri"/>
        <family val="2"/>
        <scheme val="minor"/>
      </rPr>
      <t xml:space="preserve">                                                              Door type 01 - 45mm thick hardwood double Single panel door overall size 900 x 2150mm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Architect in accordance with Architectural drawings</t>
    </r>
  </si>
  <si>
    <t>Supply and fix  Alumunuim  windows PVC frames .(measuring 600 x 600mm inclusive frame), 5mm thick plate , high quality lever fasteners,</t>
  </si>
  <si>
    <t>BILL NO. 2 FINISHES</t>
  </si>
  <si>
    <t xml:space="preserve">150 x 200 x 6 mm thick ceramic wall tiles </t>
  </si>
  <si>
    <t xml:space="preserve">200 x 200 x 6 mm thick ceramic FLOOR tiles </t>
  </si>
  <si>
    <t>BILL NO. 3 Plumbing works</t>
  </si>
  <si>
    <t>Pedestal Vip wash hand in white vitreous china size 700x500 mm complete with 'Aztec' chromed taps and handles, a 32mm diameter chrome plated pop-up waste and a 32mm Caradon Terrain' plastic bottle trap. Wash hand basin to be as 'Twyford Galerie Design' or equal and approved</t>
  </si>
  <si>
    <t xml:space="preserve">PPR Pipes </t>
  </si>
  <si>
    <t xml:space="preserve">Plastic water storage tank have capacity 2000 litters (Medium duty water storage tank)
Specification
• Capacity in litters (O/H 2000)
• Height  55 inch 
• Diameter inches 63 inch 
• M.Hole  18 inch </t>
  </si>
  <si>
    <t>Water supply pipes installations 1.5 Inch uPVC water pipes complete with connection auxillaries (Elbows, sockets and electrical threading/smelter)</t>
  </si>
  <si>
    <t>Items</t>
  </si>
  <si>
    <t>BILL NO. 4 Septic Tank</t>
  </si>
  <si>
    <t>Total Bill No.4 Septic Tank</t>
  </si>
  <si>
    <t>ONE (1) BLOCK OF NEW CONSTRUCTION (2 CLASSROOMS BLOCK)</t>
  </si>
  <si>
    <t>Total Bill No. 8</t>
  </si>
  <si>
    <t>Total Bill No. 9</t>
  </si>
  <si>
    <t>Total Bill No. 10</t>
  </si>
  <si>
    <t xml:space="preserve">SUB-TOTAL </t>
  </si>
  <si>
    <t xml:space="preserve">SUMMARY FOR CONSTRUCTION VIP  ABLUTION  UNITS </t>
  </si>
  <si>
    <t xml:space="preserve">GRAND TOTAL BID AMOUNT </t>
  </si>
  <si>
    <t>PROPOSED REHABILITATION  OF JUBALAND MINISTRY OF EDUCATION , KISMAYO - SOMALIA</t>
  </si>
  <si>
    <t>Location: Kismayo Lower Juba.</t>
  </si>
  <si>
    <t>REHABILITATION WORKS ON EXISTING STRUCTURES JUBALAND MOE.</t>
  </si>
  <si>
    <t xml:space="preserve">Site Mobilization and Clearance incluidng removal damaged material,floors, iron sheets  Doors,windows and earth works leveling both cut and fill. </t>
  </si>
  <si>
    <t xml:space="preserve">Back filling Cut area for leveling and made proper draine for water run off </t>
  </si>
  <si>
    <t>SUBSTRUCTURE WORKS</t>
  </si>
  <si>
    <t>Excavation &amp; Earth Works</t>
  </si>
  <si>
    <t>Vibrated reinforced concrete 1:1.5:3 to:-</t>
  </si>
  <si>
    <t>Supply all materials and cast 100mm concrete for blinding concrete ratio 1:4:8</t>
  </si>
  <si>
    <t>Supply all materials and cast 600mmx200mm thick strip foundation footing.</t>
  </si>
  <si>
    <t>Kg</t>
  </si>
  <si>
    <t>Supply and fix formwork for sides and edges of floor bed 100-160mm high</t>
  </si>
  <si>
    <t xml:space="preserve">Foundation Walling </t>
  </si>
  <si>
    <t>Vibrated reinforced concrete 1:1.5:3 (25/25) in:-</t>
  </si>
  <si>
    <t>Supply all materials and cast columns as per structural details  attached work to be approved by Engineer</t>
  </si>
  <si>
    <t>T</t>
  </si>
  <si>
    <t>ROOFING</t>
  </si>
  <si>
    <t>U</t>
  </si>
  <si>
    <t>Supply and fix  28 IT5 Gauge Galvanized corrugated  Iron sheet pre-painted . Secured with approved accessoriesGCI sheet including timber trusses spaced @ 1500 c/c along with 50mm x 50mm cypress timber for purlins spaced @ 375 mm across the trusses and secured to the truss rafters using appropriate bolts, nuts and washer</t>
  </si>
  <si>
    <t>Ceilling Broad</t>
  </si>
  <si>
    <t>V</t>
  </si>
  <si>
    <t>W</t>
  </si>
  <si>
    <t>X</t>
  </si>
  <si>
    <t>Provide a Provisional for Internal Decorative light,lumps and  sockets 
Installations to be expended as directed by the 
 Civil  Engineer and measured and valued on completion</t>
  </si>
  <si>
    <t>Lumpsum</t>
  </si>
  <si>
    <t xml:space="preserve">FININSHES </t>
  </si>
  <si>
    <t>Y</t>
  </si>
  <si>
    <t>500 x 500 x 6 mm thick ceramic  floor.</t>
  </si>
  <si>
    <t>Plastering</t>
  </si>
  <si>
    <t>Z</t>
  </si>
  <si>
    <t>Internal and External veranda and parapet wall</t>
  </si>
  <si>
    <t xml:space="preserve">Prepare surfaces and apply undercoat and two finishing coats silk vinyl emulsion paint  as " Crown Paints" or other equal approved on plastered masonry or </t>
  </si>
  <si>
    <t>AA</t>
  </si>
  <si>
    <t xml:space="preserve">Front Steps </t>
  </si>
  <si>
    <t>Ramp</t>
  </si>
  <si>
    <t>AB</t>
  </si>
  <si>
    <t>EXISTING GUTTERS DOWN PIPES</t>
  </si>
  <si>
    <t>AC</t>
  </si>
  <si>
    <t>AD</t>
  </si>
  <si>
    <t>AE</t>
  </si>
  <si>
    <t>AF</t>
  </si>
  <si>
    <t xml:space="preserve">Removal existing roof sheets,truss ,floors, iron sheets  Doors and windows </t>
  </si>
  <si>
    <t>PARTITATION WALL Of Examination Hall In To The Offices</t>
  </si>
  <si>
    <t xml:space="preserve">Window size 1500x12000mm </t>
  </si>
  <si>
    <t>General surfaces: Steel Grill protection of Aluminum doors and burglarproofing grilles internally (measured flat overall)</t>
  </si>
  <si>
    <t>AG</t>
  </si>
  <si>
    <t>AH</t>
  </si>
  <si>
    <t>AI</t>
  </si>
  <si>
    <t>AJ</t>
  </si>
  <si>
    <t>AK</t>
  </si>
  <si>
    <t>AL</t>
  </si>
  <si>
    <t>AM</t>
  </si>
  <si>
    <t>AN</t>
  </si>
  <si>
    <t>AO</t>
  </si>
  <si>
    <t>AP</t>
  </si>
  <si>
    <t>AQ</t>
  </si>
  <si>
    <t>AR</t>
  </si>
  <si>
    <t>AS</t>
  </si>
  <si>
    <t>AT</t>
  </si>
  <si>
    <t>AU</t>
  </si>
  <si>
    <t>AV</t>
  </si>
  <si>
    <t>AW</t>
  </si>
  <si>
    <t>AX</t>
  </si>
  <si>
    <t>BA</t>
  </si>
  <si>
    <t>BB</t>
  </si>
  <si>
    <t>BC</t>
  </si>
  <si>
    <t>BE</t>
  </si>
  <si>
    <t>BF</t>
  </si>
  <si>
    <t>BG</t>
  </si>
  <si>
    <t>BH</t>
  </si>
  <si>
    <t>BI</t>
  </si>
  <si>
    <t>BJ</t>
  </si>
  <si>
    <t>BK</t>
  </si>
  <si>
    <t>BL</t>
  </si>
  <si>
    <t>BM</t>
  </si>
  <si>
    <t>BN</t>
  </si>
  <si>
    <t>BO</t>
  </si>
  <si>
    <t>BP</t>
  </si>
  <si>
    <t>Store Shelves &amp; Store Door</t>
  </si>
  <si>
    <t>Mild Steel Door -3500 x 3000mm high  grille door comprising 50 x 50 x 3 mm RHS frame  all round; 2 No. 50 x 50 x 3mmmiddle and bottom rail  infilled with 16 x 16mm mild steel bars spaced at 100mm centers vertically and  fixed into wall or concrete with staple, 6No. tower bolts, 3 No. heavy duty pin hinges 2 No. locking eye for padlock, apply paint before fixing</t>
  </si>
  <si>
    <t>Prepare surfaces and apply three coats first grade clear polyurethane varnish as "Crown Paints" or other equal approved: on steel casement doors surfaces: to</t>
  </si>
  <si>
    <t xml:space="preserve">           CANTEEN BLOCK WITH ABLUTION </t>
  </si>
  <si>
    <t>Hack existing floor to remove existing old cement floor.</t>
  </si>
  <si>
    <t>50 mm thick finished to receive screed [1:3] on the lean concrete.</t>
  </si>
  <si>
    <t>400x400 ceramic floor tiles including skirting, grouting, floor preparation (with tile sample approved by focal  Eng )</t>
  </si>
  <si>
    <t xml:space="preserve">INTERNALL &amp;EXTERNAL FINISHING </t>
  </si>
  <si>
    <t>Walls: internally &amp;externally</t>
  </si>
  <si>
    <t>Walls and concrete: internally &amp;external</t>
  </si>
  <si>
    <t xml:space="preserve">Remove the badly damaged doorto receive  new  first class exported hardwood timber doors (Singapore model)  complete with all necessary fittings, fixtures, handles and locks.  </t>
  </si>
  <si>
    <t xml:space="preserve">          CANTEEN ABLUTION </t>
  </si>
  <si>
    <t xml:space="preserve">Door size 900x2150mm </t>
  </si>
  <si>
    <t xml:space="preserve">Window size 600x600mm </t>
  </si>
  <si>
    <t xml:space="preserve">BLOCK C: MOSQUE BLOCK </t>
  </si>
  <si>
    <t>Wall Demolishing  Existing Wall For Prayer Room Extension</t>
  </si>
  <si>
    <t xml:space="preserve">Demolish existing dilapidated  and Clear the site to remove trees and top soil to an average depth of 150mm. The work includes mobilization, site clearing the scrubs, removal any tree and roots, </t>
  </si>
  <si>
    <t>400 x 400 x 6 mm thick ceramic  floor.</t>
  </si>
  <si>
    <t>Internal and External  wall</t>
  </si>
  <si>
    <t>Ablution Area (Waddu)</t>
  </si>
  <si>
    <t xml:space="preserve">Rehablition of ablution area include and allow for pipe work and taps to ablution blocks area and drainge system. </t>
  </si>
  <si>
    <t>CONSTRUCTION OF TWO NEW LATRINES BLOCK (2 UNITS)</t>
  </si>
  <si>
    <t>Construction of front perimeter wall  and two security inspection rooms</t>
  </si>
  <si>
    <t>Trenching at the columns for 3No Columns</t>
  </si>
  <si>
    <t>Column</t>
  </si>
  <si>
    <t>Security room, Gate and Boom barrier</t>
  </si>
  <si>
    <t xml:space="preserve">Double Leaf Sliding Gate 6m length and 4 height 6mm steel plan. </t>
  </si>
  <si>
    <t>Sub Total 3</t>
  </si>
  <si>
    <t xml:space="preserve">PARKING AREA </t>
  </si>
  <si>
    <t xml:space="preserve"> Fence wall.</t>
  </si>
  <si>
    <t xml:space="preserve">Walls and concrete: </t>
  </si>
  <si>
    <t xml:space="preserve">Rizor Wire </t>
  </si>
  <si>
    <t>Supply and fix 500mm diameter barb wire on the top of the perimeter wall. Barb wire must be galvanized and rust proof. Total length 25m, the gap between circles must be maxium 20-30cm</t>
  </si>
  <si>
    <t>Flag Plat forum</t>
  </si>
  <si>
    <t>Construction Flag post Plat forum.</t>
  </si>
  <si>
    <t xml:space="preserve">Flag post </t>
  </si>
  <si>
    <t>6000mmx20mm CHS Galvanized Steel pole.</t>
  </si>
  <si>
    <t>Flag Pole Accessories</t>
  </si>
  <si>
    <t>Spun steel ball at top of flag pole</t>
  </si>
  <si>
    <t>Cast steel stationary truck for holling  flag rope</t>
  </si>
  <si>
    <t xml:space="preserve">One Halyard </t>
  </si>
  <si>
    <t>Flag Snaps</t>
  </si>
  <si>
    <t>Casting steel Cleat(s)</t>
  </si>
  <si>
    <t xml:space="preserve">PARAPET WALL OF  PARKING AREA </t>
  </si>
  <si>
    <t xml:space="preserve">200mm thick Hallow Block  1000mm (1m) hieght walling  in cement  mortar 1:4 with and including hoop-iron after every 2nd alternate course and Supply and fix  concrete vent blocks .(measuring 500 x 300mm inclusive frame), and finish edges in cement screed,with decorative Steel railing </t>
  </si>
  <si>
    <t>GRAND TOTAL BID AMOUNT MOE Offices  JLS .</t>
  </si>
  <si>
    <t xml:space="preserve">Works at MoE office block Jubaland </t>
  </si>
  <si>
    <t>BILL NO 1 EXCAVATION AND EARTHWORKS</t>
  </si>
  <si>
    <t>BILL NO 2 SUBSTRUCTURE WORKS</t>
  </si>
  <si>
    <t>BILL NO 3 SUPERSTRUCTURE WORKS</t>
  </si>
  <si>
    <t>Vibrated reinforced concrete 1:1:2 (C25) in:-</t>
  </si>
  <si>
    <t>Supply all materials and cast tank floor, walling and cover slab as per  structural design drawings attached work to be approved by Engineer</t>
  </si>
  <si>
    <t>Supply and fix formwork on sides and soffites of RC tank</t>
  </si>
  <si>
    <t>BILL NO 4 FINISHES</t>
  </si>
  <si>
    <t>All works must be according to specification and engineer instructions. Rates shall include :  
1-Supply of all needed materials, including galvanized angles for the corners  as well as the use of   galvanized wire mesh  between concrete 
2-Sand and the work  includes removal of  wires and  nails and cleaning of surfaces to be ready for plastering .This should be done prior to commencement of plastering and after obtaining a written approval from the supervision engineer.
3-Contractor shall take into consideration that all – direct and indirect works and expenses required for the completion of the coming items are included in the unit price.4-Curing with water for at least three days for each coat.
5-Price of plastering shall include all required materials and works, mixing, scaffolds, cleaning the site, required equipment and workmanship to complete the work according to specifications and directions of the engineer                                                                        
6- Price of tiling works shall include supply of all materials, mixing the cement paste, cutting the tiles to the required shapes and dimensions, cleaning the site ,required equipment &amp; workmanship to complete the work according to specifications and directions of the engineer.</t>
  </si>
  <si>
    <t>Floors and walls</t>
  </si>
  <si>
    <t xml:space="preserve">Supply all materials and screed 25mm thick cement sand screed 1:2 steel backing </t>
  </si>
  <si>
    <t>BILL NO 5 WATER PROOFING, PAINTING AND DECORATIONS</t>
  </si>
  <si>
    <t>Rates include: 1- Any painting materials must have a valid certificate confirming that the paint materials meet with  standard and specification , tested by approved local laboratory and have the final approved from the supervisor engineer.
2- The surface must be dry and clean before painting.                            
3- All painting works should provide the required coverage.
4- All paint works must be according to specifications , drawings and supervisor engineer instructions. 
5- Contractor shall take into consideration that all – direct and indirect works and expenses required for the completion of the coming items are included in the unit price. 
6- Smoothen surfaces of existing plastering before the  Commencement paint using sand paper.     
7- Price of painting shall include supply of all materials, cleaning the site, required equipment and workmanship to complete the work according to specifications and directions of the engineer.                                                               8- All pipes connected to the tank including the inlet, outlet, score pipe and the overflow pipe shall be GI materials. other pipes shall be HDPE material.</t>
  </si>
  <si>
    <t xml:space="preserve">Prepare and apply three coats exterior long lasting water proofing or any other equal and approved paint to Rendered surfaces  </t>
  </si>
  <si>
    <t xml:space="preserve">Prepare and apply three coats exterior long lasting first grade plastic emulsion paint as"crown" or any other equal and approved paint to Rendered surfaces  </t>
  </si>
  <si>
    <t>EXCAVATION AND EARTHWORKS</t>
  </si>
  <si>
    <t>PROPOSED CONSTRUCTION OF  CANTEEN KISMAYO TEACHER TRAINING CENTER</t>
  </si>
  <si>
    <t>Demolish the existing Structure  delapidated building  and berkad;  recommended to visit to the site before you fill  out BoQs.</t>
  </si>
  <si>
    <t>Supply all materials and cast 400mmx400mm (foundation column Neck height 1.5m) according to structural drawings upon approval by Site Engineer</t>
  </si>
  <si>
    <t xml:space="preserve">Supply and fix  Alumunuim  windows PVC frames .(measuring 1500 x 1200mm inclusive frame), 5mm thick plate , high quality lever fasteners, with stell grill protection bars. </t>
  </si>
  <si>
    <t xml:space="preserve">BILL NO 9 Kitchen </t>
  </si>
  <si>
    <t xml:space="preserve">Worktop &amp; Chimmy  </t>
  </si>
  <si>
    <t xml:space="preserve">Construct 120mmx900mmx 4500mm high massonry walls forkitchen platfor  support including tiles and other finsihes </t>
  </si>
  <si>
    <t xml:space="preserve">Installation  chimney 600mmx1200mmx square prefabricated stainless steel, with 3000mm long exhausted pipe cover top cap  </t>
  </si>
  <si>
    <t>Glazed tiles</t>
  </si>
  <si>
    <t>6 mm glazed wall tiles fixed to plastered surfaces with approved adhesive to a height of 1200 mm in kitchen areas above counter top</t>
  </si>
  <si>
    <t>sqm</t>
  </si>
  <si>
    <t>Accessories</t>
  </si>
  <si>
    <t>Supply and Fix All Accessories and fittings  including their support brackets, screws et</t>
  </si>
  <si>
    <t>Kitchen Sink (wall mounted)</t>
  </si>
  <si>
    <t>Single Bowl Double Drain Kitchen sink,  size 2000 x 500mm complete with 15mm (½”) diameter chrome plated wall mounted COBRA Pillar type single hole sink mixer with extractable spout and 125mm flexible metal hose, 40mm (1½”) waste chain and 40mm (1½”) diameter PVC bottle trap.</t>
  </si>
  <si>
    <t>BILL NO 11 ELECTRICAL WORKS</t>
  </si>
  <si>
    <t>Total Bill No.11 (Carried to Summary)</t>
  </si>
  <si>
    <t>BILL NO 12, PLUMBING AND WATER SUPPLY WORKS</t>
  </si>
  <si>
    <t>Supply and fix 150X150X6mm thick coloured ceramic glazed wall tiles to wall on prepared backgrounds (measured separately)</t>
  </si>
  <si>
    <t>Countertop wash hand basin in white vitreous china size 500x400 mm complete with 'Aztec' chromed taps and handles, a 32mm diameter chrome plated pop-up waste and a 32mm Caradon Terrain' plastic bottle trap. Wash hand basin to be as 'Twyford Galerie Design' or equal and approved</t>
  </si>
  <si>
    <t>Construction of chamber and connect pipes to the septic tank</t>
  </si>
  <si>
    <t>Total Bill No.12 (Carried to Summary)</t>
  </si>
  <si>
    <t>Total Bill No. 11</t>
  </si>
  <si>
    <t>Total Bill No. 12</t>
  </si>
  <si>
    <t>PROPOSED CONSTRUCTION OF ADMIN BLOCK AND ABLUTION KISMAYO TEACHER TRAINING CENTER</t>
  </si>
  <si>
    <t xml:space="preserve">Demolish the existing Latrines and Temp shed   delapidated building  and berkad; </t>
  </si>
  <si>
    <t>200mm thick natural machine dressed stone grade 1 (Njiru quarry stone) walling  in cement  mortar 1:4 with and including hoop-iron after every 2nd alternate course</t>
  </si>
  <si>
    <t xml:space="preserve">Supply and fix  Alumunuim  windows PVC frames .(measuring 1200 x 1000mm inclusive frame), 5mm thick plate , high quality lever fasteners, </t>
  </si>
  <si>
    <t>Ceiling</t>
  </si>
  <si>
    <t>50CM UNDERGROUND STORAGE TANK</t>
  </si>
  <si>
    <t xml:space="preserve"> 50CM  storage unit</t>
  </si>
  <si>
    <t xml:space="preserve">Total </t>
  </si>
  <si>
    <t>Total for constuction of 50 CM UWT</t>
  </si>
  <si>
    <t xml:space="preserve"> Allow Provisional Sum 0% for Contingency</t>
  </si>
  <si>
    <t>PROPOSED REHABILITATION  OF Six  LATRINES IN TEACHER TRAINING INSTITUTE, KISMAYO - SOMALIA</t>
  </si>
  <si>
    <t>Rehabiliatation of Six Existing Latrines in Teacher Training Institute,Kismayo</t>
  </si>
  <si>
    <t>BILL NO. 1 ROOFING</t>
  </si>
  <si>
    <t>Site Mobilization and Clearance incluidng removal damaged material,floors, iron sheets  Doors,windows and Cart away removal material from the site trushing to the dumping site.</t>
  </si>
  <si>
    <t>BILL NO. 2 DOORS</t>
  </si>
  <si>
    <t>BILL NO. 3 FINISHES</t>
  </si>
  <si>
    <t xml:space="preserve">Cracking Wall 15mm thick two coat cement sand (1:3) plaster trowelled smooth and comprising 12mm backing and 3mm finishing coat including provision of black board backing plaster. Works include both internal and external </t>
  </si>
  <si>
    <t>BILL NO. 4 Plumbing works</t>
  </si>
  <si>
    <t>BILL NO. 5 Electrical works</t>
  </si>
  <si>
    <t>Sub-Total of Rehabiliation of Existing  Latrines .</t>
  </si>
  <si>
    <t>Total for Rehabiliation of 6 latrines</t>
  </si>
  <si>
    <t>PROPOSED REHABILITATION  SECURITY INSPECTION ROOM , JUBALAND TTI - SOMALIA</t>
  </si>
  <si>
    <t>Location: Kismayo, JLS</t>
  </si>
  <si>
    <t>Rehab works at MoE offfice premises</t>
  </si>
  <si>
    <t xml:space="preserve">Rehab works Jubaland TTI-Security Enhancement </t>
  </si>
  <si>
    <t>Rehab works Jubaland TTI-Rehab 6 latrines</t>
  </si>
  <si>
    <t>Rehab works Jubaland TTI-Ground  storage</t>
  </si>
  <si>
    <t xml:space="preserve">Rehab works Jubaland TTI-Admin Block and Latrines </t>
  </si>
  <si>
    <t>Rehab works Jubaland TTI-Canteen &amp; store  rehab works</t>
  </si>
  <si>
    <t>Rehab works Jubaland TTI-Elevated tank</t>
  </si>
  <si>
    <t>REHABILITATION WORKS AT MOE OFFICES AND TTI IN  JUBALAND</t>
  </si>
  <si>
    <t>LOT</t>
  </si>
  <si>
    <t>LOT 1</t>
  </si>
  <si>
    <t>Total LOT 1</t>
  </si>
  <si>
    <t>a.</t>
  </si>
  <si>
    <t>b.</t>
  </si>
  <si>
    <t>c.</t>
  </si>
  <si>
    <t>Total LOT 2</t>
  </si>
  <si>
    <t>d.</t>
  </si>
  <si>
    <t>e.</t>
  </si>
  <si>
    <t>f.</t>
  </si>
  <si>
    <t>BLOKCK A- Rehabiliatation of Existing Office block to create  Verandah &amp; Roofing and  Gutter drain system.</t>
  </si>
  <si>
    <t>Excavate starting from stripped level a column base foundation as per foundation layout  to an average depth of 1750mm (1.75m) in normal soil to be approved by site Engineer</t>
  </si>
  <si>
    <t>Supply all materials and cast 50mm concrete for blinding concrete ratio 1:4:8 for the trench and column base</t>
  </si>
  <si>
    <t xml:space="preserve">Supply all materials and cast 200 x 400 ground beam </t>
  </si>
  <si>
    <t>Supply all materials and cast 200 x 200mm stub column from the Column neck to ground level a height of 1.5 meters as provided in the structural drawings</t>
  </si>
  <si>
    <t>Supply and fix strip steel reinforcement round bars to B.s 4449 including all cutting to size, binding wire and spacer blocks in strip to be placed according to the structural drawings provided or as advised by Structural Site Engineer ( D12-1,609.06kg, D8-205.80kg)</t>
  </si>
  <si>
    <t>200mm thick solid blocks  grade1  walling in cement sand mortar 1:3 with and including hoop-iron after every 2nd alternate course.</t>
  </si>
  <si>
    <t>Supply all materials and cast 13columns as per structural design drawings attached work to be approved by Engineer</t>
  </si>
  <si>
    <t>Excavate starting from stripped level a column base foundation as per foundation layout  to an average depth of 950mm in normal soil to be approved by site Engineer</t>
  </si>
  <si>
    <t>Excavate starting from stripped level a 600mm wide foundation trench to an average depth of  700mm in  normal soil to be approved by site Engineer</t>
  </si>
  <si>
    <t>Supply all materials and cast 600x 600 x 200mm thick pad footing for the column base (17No.) according to structural details  provided in the drawing</t>
  </si>
  <si>
    <t>Supply and lay 150mm thick murram blinding well compacted to receive floor bed(m.s)</t>
  </si>
  <si>
    <t>Supply all materials and cast 200mm Diameter column with a height of 700mm for a total pf 17No. Columns according to structural details  provided in the drawing</t>
  </si>
  <si>
    <t>Supply all materials and cast 200mmx200mm thick grade beam.</t>
  </si>
  <si>
    <t>200mm thick solid natural block ( grade1 )walling in cement sand mortar 1:3 with and including hoop-iron after every 2nd alternate course.</t>
  </si>
  <si>
    <t>Supply all materials and cast 200mm Diameter column with a height of 2100mm for a total pf 17No. Columns according to structural details  provided in the drawing</t>
  </si>
  <si>
    <t xml:space="preserve">Supply all materials and cast  200mmx200mm Lintols as per structural detail </t>
  </si>
  <si>
    <t>Supply and fix strip steel reinforcement round bars to B.s 4449 including all cutting to size, binding wire and spacer blocks in strip to be placed according to the structural drawings provided or as advised by Structural Site Engineer ( Column and base D12-99.6kg; D8-21.17kg; Grade beam D12-191.81kg, D8-95.99kg)</t>
  </si>
  <si>
    <t>Supply and fix strip steel reinforcement round bars to B.s 4449 including all cutting to size, binding wire and spacer blocks in strip to be placed according to the structural drawings provided or as advised by Structural Site Engineer ( 17 no.Columns 2.2meters-D12-169.08kg; D8-66.48kg; Lintol beam D12-191.81kg, D8-95.99kg)</t>
  </si>
  <si>
    <t>Construct one access ramps in concrete with reinforced  BRC A142: @ ramp size ;1,500 wide x 4500mm long, average thickness of 300mm on well prepared and compacted ground surface. Section area is  0.672square meters Price includes all formwork</t>
  </si>
  <si>
    <t>Summary for construction of MoE office</t>
  </si>
  <si>
    <t>Excavate starting from stripped level a 600mm wide foundation trench to an average depth of 700mm in normal soil to be approved by site Engineer</t>
  </si>
  <si>
    <t>Excavate starting from stripped level a column base foundation as per foundation layout  to an average depth of 950mm  in normal soil to be approved by site Engineer</t>
  </si>
  <si>
    <t>Supply all materials and cast 50mm concrete for blinding concrete ratio 1:4:8 at the column base and strip foundation</t>
  </si>
  <si>
    <t>Supply all materials and cast 600mmx600mm column base and 200 x 200mm Sub structure column at a height of 700mm for 9 columns  according to structural details upon approval by Site Engineer</t>
  </si>
  <si>
    <t>Supply all materials and cast 200mmx200mm grade beam</t>
  </si>
  <si>
    <t>Supply and fix formwork for sides and edges of floor bed 1500mm high</t>
  </si>
  <si>
    <t>200mm thick natural  stone grade1  walling in cement sand mortar 1:3 with and including hoop-iron after every 2nd alternate course.</t>
  </si>
  <si>
    <t>200mm thick natural  solid block wall grade1  walling in cement sand mortar 1:3 with and including hoop-iron after every 2nd alternate course.</t>
  </si>
  <si>
    <t xml:space="preserve">Supply all materials and cast  200mmx200mm Grade Beam as per structural detail </t>
  </si>
  <si>
    <t>Supply and fix strip steel reinforcement round bars to B.s 4449 including all cutting to size, binding wire and spacer blocks in strip to be placed according to the structural drawings provided or as advised by Structural Site Engineer at the stub footing of the Columns and strip foundation of the wall. (D12=189.08kg; D8=19.20kg)</t>
  </si>
  <si>
    <t>Assorted for grade beam  reinforcement ( D12=42.62Kg, 21.69kg)</t>
  </si>
  <si>
    <t>Assorted for Ring beam  reinforcement ( D12=454.66 kg, D8=227.87)</t>
  </si>
  <si>
    <t>Assorted for Column reinforcement (D12=118.28kg, D8=47.99kg)</t>
  </si>
  <si>
    <t>200mm thick natural solid Block  to a height of 3 meters on mortar 1:4 with and including hoop-iron after every 2nd alternate course and Supply and fix  concrete vent blocks above the windows , and finish edges in cement screed,</t>
  </si>
  <si>
    <t>Construction of 200mm thick Solid Block  placed in cement  mortar 1:4 with and including hoop-iron after every two alternate course.</t>
  </si>
  <si>
    <t xml:space="preserve">Site Clearance and earth works leveling both cut and fill. </t>
  </si>
  <si>
    <t>Excavate starting from stripped level a column base foundation as per foundation layout  to an average depth of 950mm (0.95m) in normal soil to be approved by site Engineer</t>
  </si>
  <si>
    <t>Supply all materials and cast 600mmx 600mm columns with a thickness of 200mm  for 9no. Columns as per the  structural drawings.</t>
  </si>
  <si>
    <t xml:space="preserve">Supply all materials and stub columns 200mm diameter 700mm high for 9no. Columns. </t>
  </si>
  <si>
    <t>Supply all materials and cast 200mm x 200mm grade beam</t>
  </si>
  <si>
    <t>Verandah (New Exended from Block B)</t>
  </si>
  <si>
    <t>Supply and fix strip steel reinforcement round bars to B.s 4449 including all cutting to size, binding wire and spacer blocks in strip to be placed according to the structural details ( D12=99.1kg, D8=14.22kg)</t>
  </si>
  <si>
    <t>Supply and fix plain sheet formwork for sides of stub columns, strip footing formworks and edges of base columns</t>
  </si>
  <si>
    <t>Supply and fix formwork for sides and edges of floor bed 150-300mm high</t>
  </si>
  <si>
    <t xml:space="preserve">Supply all materials and cast  200mmx200mm grade beam as per structural detail </t>
  </si>
  <si>
    <t xml:space="preserve">Supply all materials and cast  200mmx 200mm Lintols as per structural detail </t>
  </si>
  <si>
    <t xml:space="preserve">Supply all materials and cast  200mm diameter column 9no.  as per structural detail </t>
  </si>
  <si>
    <t>Assorted reinforcement for Column (D12=10.30kg, D8=32kg)</t>
  </si>
  <si>
    <t>Assorted reinforcement grade beam (D12=120.77, D8=60.83)</t>
  </si>
  <si>
    <t>Assorted reinforcement for lintols (D12=120.77, D8=60.83)</t>
  </si>
  <si>
    <t>200mm thick natural solid Block  1200mm (1.2m) height walling  in cement  mortar 1:4 with and including hoop-iron after every 2nd alternate course</t>
  </si>
  <si>
    <t xml:space="preserve">Provide Stailess steel handrails both sides of the ramp. The cost to include purchase of materials, Fabrication, transportation and installation. </t>
  </si>
  <si>
    <t>Construct one  ramps in concrete with reinforced  BRC A142: @ ramp size ;1500 wide x 4500mm long, average thickness of 300mm with a crossection area of 0.675SM on well prepared and compacted ground surface. Price includes all formwork. Costruction to be made using concrete mix ration :1.5:3 for Cement: Sand and Aggregate.</t>
  </si>
  <si>
    <t xml:space="preserve">Plaster: 9 mm first coat of cement/lime putty/sand (1:2:9): 3 mm second coat of cement/lime putty/sand (1:1:6): steel toweled: on masonry or concrete: </t>
  </si>
  <si>
    <t>Internal and External veranda and parapet wall and the entire building</t>
  </si>
  <si>
    <t xml:space="preserve"> GUTTERS DOWN PIPES</t>
  </si>
  <si>
    <t>Supply and install 75 x 50mm square rainwater downpipe fixed with and including mild steel straps at 900mm centres, plugged and screwed to wall.</t>
  </si>
  <si>
    <t>Provide a Provisional for Internal Decorative light,lumps and  sockets Installations  to be expended as directed by the  Civil  Engineer and measured and valued on completion</t>
  </si>
  <si>
    <t>Supply and install  45mm thick hardwood double leaf panel door overall size 900 x 2150mm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Engineer.</t>
  </si>
  <si>
    <t>Supply, assemle and fix the following purpose made (standard W20 heavy duty sections) complete with opening accessories and permanent vents for the full width of window 4mm thick toughened glazing fixing lugs to stone wall and pointing all round frames in mastic with 25 x 3mm steel flats burglarproofing at opening sashes only and full gloss decoration as necessary;</t>
  </si>
  <si>
    <t>Prepare surfaces and apply undercoat and two finishing coats silk vinyl emulsion paint  as " Crown Paints" or other equal approved on plastered masonry for the internal and external walls</t>
  </si>
  <si>
    <t xml:space="preserve">FINISHES </t>
  </si>
  <si>
    <r>
      <rPr>
        <b/>
        <sz val="12"/>
        <color theme="1"/>
        <rFont val="Calibri"/>
        <family val="2"/>
      </rPr>
      <t>Notes:</t>
    </r>
    <r>
      <rPr>
        <sz val="12"/>
        <color theme="1"/>
        <rFont val="Calibri"/>
        <family val="2"/>
      </rPr>
      <t xml:space="preserve">  The contractor is reminded to visit the site before filling the Request for Quotation  to ascertain the extent of the conditions of site.  All quantified works in the Request for Quatation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</si>
  <si>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Partition Wall</t>
  </si>
  <si>
    <t>BLOCK B-Partion into Office and Store and construction of new verandah</t>
  </si>
  <si>
    <t xml:space="preserve">Shelves made by white Plywood 3500mmx3000mm nailed and welding at the below aprt of cabinets 500mmx600mmwith shelve frame will Thickness Size Length Theoretical Weight Material Steel Grade
2.0 mm 40X20 mm 6 m 1.75 kg Galvanized Steel St‑37/S235 mm and painted white oil paint at the bottom side will be  made doors and cabnit shelf. </t>
  </si>
  <si>
    <t>Supply all materials and cast 600mmx600mm x 200mmcolumn base and 200 x 200mm with a heigh of 850mm substructure column according to structural details upon approval by Site Engineer</t>
  </si>
  <si>
    <t>Supply and fix strip steel reinforcement round bars to B.s 4449 including all cutting to size, binding wire and spacer blocks in strip to be placed according to the structural details provided or as advised by Structural Site Engineer (D12=86.14kg, D8=3.16kg)</t>
  </si>
  <si>
    <t>Supply all materials and cast 200x200mm columns as per structural details  attached work to be approved by Engineer</t>
  </si>
  <si>
    <t>Supply all materials and cast 200x200mm Ring beam as per structural details  attached work to be approved by Engineer</t>
  </si>
  <si>
    <t>Assorted for beam reinforcement for lintols (D12=34.63kg, D8=23.4kg)</t>
  </si>
  <si>
    <t>Assorted for beam reinforcement for Column (D12=30.90kg, D8=14.22kg)</t>
  </si>
  <si>
    <t>Assorted for ring beam reinforcement for ringbeam(D12=93.77,D8=44.08kg )</t>
  </si>
  <si>
    <t>200mm thick  Solid Block  1200mm (1.2m) hieght walling  in cement  mortar 1:4 with and including hoop-iron after every 2nd alternate course and Supply and fix  concrete vent blocks .(measuring 500 x 300mm inclusive frame), and finish edges in cement screed,</t>
  </si>
  <si>
    <t>Door type hardwood single leaf panel door overall size 900 x 2150mm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Architect in accordance with Architectural drawings</t>
  </si>
  <si>
    <t>Supply, assemble and fix the following purpose made (standard W20 heavy duty sections) complete with opening accessories and permanent vents for the full width of window as detailed including cuMBng and 4mm thick toughened glazing fixing lugs to stone wall and pointing all round frames in mastic with 25 x 3mm steel flats burglarproofing at opening sashes only and full gloss decoration as necessary;</t>
  </si>
  <si>
    <t xml:space="preserve">Window size 1500x1200mm </t>
  </si>
  <si>
    <t>CANTEEN</t>
  </si>
  <si>
    <t xml:space="preserve">laying 70mm 1:2:4 lean concrete well compecetd applied at the top of the floor. </t>
  </si>
  <si>
    <t xml:space="preserve">Supply all materials and cast  200x 400mm tie beamas per structural detail </t>
  </si>
  <si>
    <t>Assorted reinforcement for tie beam (D12=159.84kg, D8=116.05kg)</t>
  </si>
  <si>
    <t>Assorted reinforcement for lintols (D12=120.77, D8=60.44)</t>
  </si>
  <si>
    <t xml:space="preserve">Window size 1200x1500mm </t>
  </si>
  <si>
    <t xml:space="preserve">Door size 900x2100mm </t>
  </si>
  <si>
    <t>Supply and build, 400mmx200mmx200mm thick Solid Block walling, in 1:3 cement sand mortar. Provide 25mm wide x 20swg Hoop iron at every alternate course.</t>
  </si>
  <si>
    <t xml:space="preserve">Supply all materials and cast R.C. ring beam, 200mm x 200mm vibrated reinforced concrete class 20/25 </t>
  </si>
  <si>
    <t xml:space="preserve">Supply and fix 100 x 50mm common rafters for roof support.  </t>
  </si>
  <si>
    <t>Supply and fix 50 x 50mm  purlins</t>
  </si>
  <si>
    <t>Wall mounted Pegler tap or equal approved complet plus necessary piping and joints from existing connection</t>
  </si>
  <si>
    <t>Pedestal wash hand basin in white vitreous china size 500x400 mm complete with 'Aztec' chromed taps and handles, a 32mm diameter chrome plated pop-up waste and a 32mm Caradon Terrain' plastic bottle trap. Wash hand basin to be as 'Twyford Galerie Design' or equal and approve. Include connection to existing water network</t>
  </si>
  <si>
    <t>BILL NO. 7 Electrical works</t>
  </si>
  <si>
    <t>Provide a Provisional for  light,lumps and  Single switch outlet
Installations to be expended as per the wiring diagram and as directed by the 
 Engineer on site.</t>
  </si>
  <si>
    <t>Clear all vegetation and Excavate latrine pit of dimensions 3800mm by 2810mm to depth of 3200mm from existing ground level.</t>
  </si>
  <si>
    <t>Excavate the colum base 600 x 600mm x 250 for four columns</t>
  </si>
  <si>
    <t>Supply all materials and cast 600mmx600mm x 200mm column base and 200 x 200mm with a heigh of 300mm substructure column according to structural details upon approval by Site Engineer</t>
  </si>
  <si>
    <t>Supply and fix strip steel reinforcement round bars to B.s 4449 including all cutting to size, binding wire and spacer blocks in strip to be placed according to the structural details provided or as advised by Structural Site Engineer (D12=158.40kg, D8=52.04kg)</t>
  </si>
  <si>
    <t>EXCAVATION - SUBSTRUCTURE</t>
  </si>
  <si>
    <t>Supply all materials and cast 400mmx200mm grade beam</t>
  </si>
  <si>
    <t>Supply supply and fix mesh fabric reinforcement no. A142 size 200 x 200mm weighing 2.22 kg per square metre in floor slab ( measured net- no allowance made for laps; including bends tying wire and distant blocks.</t>
  </si>
  <si>
    <t>Floor: Cast Reinforced contrecte with  BRC A142 at the floor with an area of 8.42square meters thickness 150mm using concrete mix ration :1.5:3 for Cement: Sand and Aggregate.</t>
  </si>
  <si>
    <t>Super structure</t>
  </si>
  <si>
    <t>Totol Sub structure</t>
  </si>
  <si>
    <t>Sub Total Waling</t>
  </si>
  <si>
    <t>Sub Total roofing</t>
  </si>
  <si>
    <t>Sub total Windows and doors</t>
  </si>
  <si>
    <t>Doors and windows</t>
  </si>
  <si>
    <t>Sub total Finishes</t>
  </si>
  <si>
    <t>Sub Total Plumbing</t>
  </si>
  <si>
    <t>Sub Total Electrical Works</t>
  </si>
  <si>
    <t>Total for one block of  two latrines</t>
  </si>
  <si>
    <t>Supply and install boom barrier according technical specifications provided in the drawing. Boom Arm Length: 5900mm, Boom Arm Height: 1100mm , Boom Arm Material: GI pipe 140mmx6mm thick, Size of Base: 600mmx600mm with a depth of 1.5meters, with a footing of 800mm x 800mm x 100mm. Adjustability: Fully adjustable A privided in the drawing</t>
  </si>
  <si>
    <t>Security Camera</t>
  </si>
  <si>
    <t>Notes:  The contractor is reminded to visit the site before filling the Request for Quotation  to ascertain the extent of the conditions of site.  All quantified works in the Request for Quatation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</si>
  <si>
    <t xml:space="preserve">SUB-TOTAL 7:PARKING AREA </t>
  </si>
  <si>
    <t>SUB-TOTAL 6: SECURITY ROOM AND GATE</t>
  </si>
  <si>
    <t>SUB-TOTAL 5: CONSTRUCTION OF TWO BLOCKS EACH WITH TWO LATRINES</t>
  </si>
  <si>
    <t>SUB-TOTAL 4:  MOSQUE BLOCK REHABILITATION</t>
  </si>
  <si>
    <t>SUB-TOTAL 3: CANTEEN BLOCK WITH ABDLUTION REHABILITATION</t>
  </si>
  <si>
    <t>SUB-TOTAL 2: BLOCK B REHABILITATION</t>
  </si>
  <si>
    <t>SUB-TOTAL 1: BLOCK A REHABILITATION OFFICE BLOCK AND VERANDAH</t>
  </si>
  <si>
    <r>
      <rPr>
        <b/>
        <sz val="10"/>
        <color theme="1"/>
        <rFont val="Calibri"/>
        <family val="2"/>
        <scheme val="minor"/>
      </rPr>
      <t>Security camera Technical Specifications:</t>
    </r>
    <r>
      <rPr>
        <sz val="10"/>
        <color theme="1"/>
        <rFont val="Calibri"/>
        <family val="2"/>
        <scheme val="minor"/>
      </rPr>
      <t xml:space="preserve">
The following technical requirements are recommended or equivalent:
a).3-Dimensional Noise Reduction (3DNR) Internet Protocol (IP) Cameras
• A mix of dome and bullet and PTZ cameras (fixed and varifocal lenses)
• Infrared capability
• 10-30 meter range
b) .Resolution
• Up to 1280 x 960
c) .Robustness
• Weather proof
• Vandal proof
d).Scalability 
• Capability to scaled up in complexity future configurations
e) .Remote monitoring via internet
f) At least 1 Month HDD storage capacity 
g) .1- 16 channel Master Control
h) .NVR and Software Installation
i) .23 Inch LED Monitoring screen or larger
j) Warranty, Back Up Service and Support 
• Warranty for replacement of defective parts or modules or workmanship
• Availability of expert back up service to provide servicing for equipment
</t>
    </r>
  </si>
  <si>
    <r>
      <t>Construct</t>
    </r>
    <r>
      <rPr>
        <b/>
        <sz val="12"/>
        <rFont val="Calibri"/>
        <family val="2"/>
      </rPr>
      <t xml:space="preserve"> </t>
    </r>
    <r>
      <rPr>
        <sz val="12"/>
        <rFont val="Calibri"/>
        <family val="2"/>
      </rPr>
      <t>steps with</t>
    </r>
    <r>
      <rPr>
        <b/>
        <sz val="12"/>
        <rFont val="Calibri"/>
        <family val="2"/>
      </rPr>
      <t xml:space="preserve"> </t>
    </r>
    <r>
      <rPr>
        <sz val="12"/>
        <rFont val="Calibri"/>
        <family val="2"/>
      </rPr>
      <t>100 mm slab benching, infill and 150 mm block wall and floor cement sand mortar screed 1:2 finish.</t>
    </r>
  </si>
  <si>
    <r>
      <rPr>
        <b/>
        <i/>
        <u/>
        <sz val="12"/>
        <rFont val="Calibri"/>
        <family val="2"/>
      </rPr>
      <t>PIPING</t>
    </r>
  </si>
  <si>
    <r>
      <rPr>
        <b/>
        <i/>
        <u/>
        <sz val="12"/>
        <rFont val="Calibri"/>
        <family val="2"/>
      </rPr>
      <t>HVAC</t>
    </r>
  </si>
  <si>
    <r>
      <t>Supply, Deliver, Install, Test and Commission the following AC indoor units including with all </t>
    </r>
    <r>
      <rPr>
        <i/>
        <sz val="12"/>
        <rFont val="Calibri"/>
        <family val="2"/>
      </rPr>
      <t xml:space="preserve"> </t>
    </r>
    <r>
      <rPr>
        <i/>
        <u/>
        <sz val="12"/>
        <rFont val="Calibri"/>
        <family val="2"/>
      </rPr>
      <t>accessories including all connections as described. </t>
    </r>
  </si>
  <si>
    <r>
      <t xml:space="preserve">30 mm thick factory made moulded PVC door (Wood free) consisting of frame made out of M.S. tubes of 19 gauge thickness and size of 20mm x 40mm for stiles as well as top, bottom &amp; lock rail. M.S. frame shall have a coat of metal primer of approved make &amp; manufacturer. The inside panel shall consist of 20mm thick multi-chamber hollow PVC section of 1mm wall thickness, bonded using solvent cement / cynoacrylate adhesive with 5 mm (+0.25) thick moulded PVC sheet of density 600 kg/cbm with 2, 4, 6 raised panel deign in plain / prelam colours after routing the moulded design on one side of the inside panel. 5 mm (+0.25) plain / prelam PVC sheet to be pasted using solvent cement / cynoacrylate adhesive on other side of the hollow PVC section. All the four edge of the panel to be sealed with lipping of 10 mm thick &amp; 20 mm wide PVC sheet baton made by sticking 2 nos. foam PVC sheets of 5 mm.                                                                              </t>
    </r>
    <r>
      <rPr>
        <b/>
        <sz val="12"/>
        <rFont val="Calibri"/>
        <family val="2"/>
      </rPr>
      <t xml:space="preserve">Provide High Quality PVC Doors for Toilets(Public Toilets) 800x2100mm </t>
    </r>
  </si>
  <si>
    <r>
      <t>M</t>
    </r>
    <r>
      <rPr>
        <vertAlign val="superscript"/>
        <sz val="12"/>
        <color theme="1"/>
        <rFont val="Calibri"/>
        <family val="2"/>
      </rPr>
      <t>2</t>
    </r>
  </si>
  <si>
    <r>
      <t>M</t>
    </r>
    <r>
      <rPr>
        <vertAlign val="superscript"/>
        <sz val="12"/>
        <color theme="1"/>
        <rFont val="Calibri"/>
        <family val="2"/>
      </rPr>
      <t>3</t>
    </r>
  </si>
  <si>
    <r>
      <t>m</t>
    </r>
    <r>
      <rPr>
        <vertAlign val="superscript"/>
        <sz val="12"/>
        <rFont val="Calibri"/>
        <family val="2"/>
      </rPr>
      <t>3</t>
    </r>
  </si>
  <si>
    <r>
      <t>m</t>
    </r>
    <r>
      <rPr>
        <vertAlign val="superscript"/>
        <sz val="12"/>
        <rFont val="Calibri"/>
        <family val="2"/>
      </rPr>
      <t>2</t>
    </r>
  </si>
  <si>
    <r>
      <t xml:space="preserve">30 mm thick factory made moulded PVC door (Wood free) consisting of frame made out of M.S. tubes of 19 gauge thickness and size of 20mm x 40mm for stiles as well as top, bottom &amp; lock rail. M.S. frame shall have a coat of metal primer of approved make &amp; manufacturer. The inside panel shall consist of 20mm thick multi-chamber hollow PVC section of 1mm wall thickness, bonded using solvent cement / cynoacrylate adhesive with 5 mm (+0.25) thick moulded PVC sheet of density 600 kg/cbm with 2, 4, 6 raised panel deign in plain / prelam colours after routing the moulded design on one side of the inside panel. 5 mm (+0.25) plain / prelam PVC sheet to be pasted using solvent cement / cynoacrylate adhesive on other side of the hollow PVC section. All the four edge of the panel to be sealed with lipping of 10 mm thick &amp; 20 mm wide PVC sheet baton made by sticking 2 nos. foam PVC sheets of 5 mm.                                                                              </t>
    </r>
    <r>
      <rPr>
        <b/>
        <sz val="12"/>
        <color theme="1"/>
        <rFont val="Calibri"/>
        <family val="2"/>
      </rPr>
      <t xml:space="preserve">Provide High Quality PVC Doors for Security inspection rooms) 800x2100mm </t>
    </r>
  </si>
  <si>
    <r>
      <t xml:space="preserve">supply and install 3mm metallic door at the security inspction entrance </t>
    </r>
    <r>
      <rPr>
        <b/>
        <sz val="12"/>
        <color theme="1"/>
        <rFont val="Calibri"/>
        <family val="2"/>
      </rPr>
      <t xml:space="preserve">800x2100mm </t>
    </r>
  </si>
  <si>
    <r>
      <rPr>
        <b/>
        <sz val="12"/>
        <color theme="1"/>
        <rFont val="Calibri"/>
        <family val="2"/>
      </rPr>
      <t>Security camera Technical Specifications:</t>
    </r>
    <r>
      <rPr>
        <sz val="12"/>
        <color theme="1"/>
        <rFont val="Calibri"/>
        <family val="2"/>
      </rPr>
      <t xml:space="preserve">
The following technical requirements are recommended or equivalent:
a).3-Dimensional Noise Reduction (3DNR) Internet Protocol (IP) Cameras
• A mix of dome and bullet and PTZ cameras (fixed and varifocal lenses)
• Infrared capability
• 10-30 meter range
b) .Resolution
• Up to 1280 x 960
c) .Robustness
• Weather proof
• Vandal proof
d).Scalability 
• Capability to scaled up in complexity future configurations
e) .Remote monitoring via internet
f) At least 1 Month HDD storage capacity 
g) .1- 16 channel Master Control
h) .NVR and Software Installation
i) .23 Inch LED Monitoring screen or larger
j) Warranty, Back Up Service and Support 
• Warranty for replacement of defective parts or modules or workmanship
• Availability of expert back up service to provide servicing for equipment
</t>
    </r>
  </si>
  <si>
    <t>Add Contency 5% of TOTAL</t>
  </si>
  <si>
    <t>TOTAL</t>
  </si>
  <si>
    <t xml:space="preserve">GRAND-TOTAL </t>
  </si>
  <si>
    <t>PRELIMINARY WORKS</t>
  </si>
  <si>
    <t xml:space="preserve">Provision for building site office and temporary store </t>
  </si>
  <si>
    <t xml:space="preserve">Clear the site to remove trees and top soil to an average depth of 150mm. </t>
  </si>
  <si>
    <t>Excavate starting from stripped level a 600mm wide foundation trench to a depth of 1500mm</t>
  </si>
  <si>
    <t xml:space="preserve">Excavate starting from stripped level a column base foundation </t>
  </si>
  <si>
    <t>Plain concrete class 15/20 (mix 1:3:6)  blinding 50mm thick</t>
  </si>
  <si>
    <t xml:space="preserve">Return fill in and ram excavated material around foundations </t>
  </si>
  <si>
    <t>Concrete works Class 20/25 on the following</t>
  </si>
  <si>
    <t>Supply and install  Contrete to C20/25 and cast 200mm thick strip foundation footing.</t>
  </si>
  <si>
    <t xml:space="preserve"> Cast 600mmx600mm with a depth of 200mm(Foundation footings 4 No.)</t>
  </si>
  <si>
    <t xml:space="preserve">200mm thick natural  stone grade1  walling in cement sand mortar 1:3 </t>
  </si>
  <si>
    <t>Supply and handpark 300mm hardcore filling well watered</t>
  </si>
  <si>
    <t xml:space="preserve">Supply and lay 50mm thick murram blinding well compacted </t>
  </si>
  <si>
    <t>Supply all materials and cast 200mmx200mm columns  with height of 1.25m Class 20/25</t>
  </si>
  <si>
    <t xml:space="preserve">Supply and fix one layer B.R.C ref. No. A 142 fabric reinforcement </t>
  </si>
  <si>
    <t>Supply and fix strip steel reinforcement round bars to B.s 4449  D10 Both ways</t>
  </si>
  <si>
    <t>Supply and fix Column footing (4No.) round bars to B.s 4449  D12 Both ways</t>
  </si>
  <si>
    <t>Supply and fix formwork for sides of stub columns, strip footing formworks</t>
  </si>
  <si>
    <t xml:space="preserve">Premise 200cc" or any other equal and approved anti-termite treatment </t>
  </si>
  <si>
    <t xml:space="preserve"> SUPERSTRUCTURE WORKS</t>
  </si>
  <si>
    <t xml:space="preserve">Supply all materials and cast 4no. columns 200mmx200mm with 2100mm height </t>
  </si>
  <si>
    <t>Assorted for beam reinforcement(D12-133.2kg; D8 - 71.1kg)</t>
  </si>
  <si>
    <t>Assorted for column reinforcement ( D12=79.56kg, D8 - 17.78kg)</t>
  </si>
  <si>
    <t>200mm thick natural machine dressed stone grade 1 for walling</t>
  </si>
  <si>
    <t>Supply and fix  aluminium window size :1200x1200mm  with anti shutter glass</t>
  </si>
  <si>
    <t>Supply all materials and cast 150mm thick floor slab  C20/25</t>
  </si>
  <si>
    <t>Reinforcemet of roof slab D10 at 200mm both ways</t>
  </si>
  <si>
    <t xml:space="preserve">Supply all materials and screed 25mm thick cement sand screed 1:2 steel </t>
  </si>
  <si>
    <t>15mm thick cement sand plaster on internal walls</t>
  </si>
  <si>
    <t xml:space="preserve"> PAINTING AND DECORATIONS</t>
  </si>
  <si>
    <t xml:space="preserve">Prepare and apply three coats Ruff 'N' safi exterior long lasting first grade </t>
  </si>
  <si>
    <t>Supply, prepare and apply 3 coats smooth velvet emulsion paint interior</t>
  </si>
  <si>
    <r>
      <rPr>
        <b/>
        <sz val="12"/>
        <rFont val="Calibri"/>
        <family val="2"/>
        <scheme val="minor"/>
      </rPr>
      <t>Steel  Door</t>
    </r>
    <r>
      <rPr>
        <sz val="12"/>
        <rFont val="Calibri"/>
        <family val="2"/>
        <scheme val="minor"/>
      </rPr>
      <t xml:space="preserve">
Standard steel casement door ovaral size comprising 2100x900 with 6mm thick mild steel primed with red oxide complete with hinges, stays, fasteners, permanent vent with mosquito gauze and sheet metal hood etc assembled and fixed to opening including cutting and pinning lugs to concrete work surround and bedding frame in cement and sand mortar (1:4) ( One door at the exit of security screening room and the other on the Female security inspection room)</t>
    </r>
  </si>
  <si>
    <t>SUB-TOTAL 1-Perimeter Wall</t>
  </si>
  <si>
    <t>SUB-TOTAL 2 SECURITY ROOM</t>
  </si>
  <si>
    <t>GRAND TOTAL BID AMOUNTJLS-TTI-SECURITY ENHANCEMENT.</t>
  </si>
  <si>
    <t>Jubaland State Teachers Training Institute Security  Enhancement</t>
  </si>
  <si>
    <t>Excavations</t>
  </si>
  <si>
    <t>Excavate oversite to remove vegetable soil average 150 mm deep ; wheel and deposit on site n.e. 100 M away in permanent spoil heaps</t>
  </si>
  <si>
    <t>Sub Total Excavation works</t>
  </si>
  <si>
    <t>Concrete work in substructure &amp; super structure</t>
  </si>
  <si>
    <t>Concrete work in Sub structure</t>
  </si>
  <si>
    <t>Plain concrete class 15/20 (mix 1:3:6)  blinding</t>
  </si>
  <si>
    <t>50mm Thick surface blinding under strip foundation for the walling</t>
  </si>
  <si>
    <t>Class 30/20 mm ( 1:1:2 )</t>
  </si>
  <si>
    <t>Ditto; Wall base with a toe</t>
  </si>
  <si>
    <t>Concrete wall capping on the top of Walling and columns</t>
  </si>
  <si>
    <t>Subtotal  Concrete works</t>
  </si>
  <si>
    <t>Reinforcement and formwork</t>
  </si>
  <si>
    <t>Sub Total Reinforcement and formwork</t>
  </si>
  <si>
    <t>Installation of Exit door, Sliding Gate and Boom Gate</t>
  </si>
  <si>
    <t>Sliding Gate</t>
  </si>
  <si>
    <t>Sliding Gate 5m length and 3meters height 6mm steel plan. :rate shall include painted one primer coat and two oil coats at least, Wally switch type lock, iron mongery and all needed parts, fittings and accessories, suspended.The unit rate shall also  include all needed workmanship ,equipment, materials, concrete
B250,plates, rails ...etc necessary to have operational gate and completed job .The work shall be done all as specification.(vertical gate supports 100x100x50mm hortizental 800x800x40mm plain steel will be 6mm thick U shape steel 100x100x50mm thick) including essential accessories. Note that the two supporting pillars are already included in 2.03, 2.06, 2.08 and 2.11, and their price should not be included within this item bill (2.22)</t>
  </si>
  <si>
    <t>Supply and install boom barrier according technical specifications provided in the drawing. Boom Arm Length: 5900mm, Boom Arm Height: 1100mm , Boom Arm Material: GI pipe 140mmx6mm thick, Size of Base: 600mmx600mm with a depth of 1.5meters, with a footing of 800mm x 800mm x 100mm. Adjustability: Fully adjustable</t>
  </si>
  <si>
    <t>Sub Total-(d)</t>
  </si>
  <si>
    <t>Finishes: Security Camera, Painting, Landscaping</t>
  </si>
  <si>
    <t>Painting</t>
  </si>
  <si>
    <t>First grade plastic emulsion paint to plastered walls and ceilings (3 coats) . Apply Permaplast long lasting exterior paint/weatherguard both sides of the perimeter wall, with approved colour by the client.</t>
  </si>
  <si>
    <t>Trench Excavation of the base with a with 700mm and depth n.e 1,200mm and on the toe width 200mm, depth  n.e 1350mm for a lenght of 10.3 meters,starting from existing ground level</t>
  </si>
  <si>
    <t>Bulk excavation of  oversite to reduce levels depth n.e. 1.7 M deep for the for 7N.o. Column base , leghth 1600mmx 1600mm starting for the existing ground level.</t>
  </si>
  <si>
    <t>Column Base (7.No.) meashuring 1600mmx1600mm with  a depth of 300mm</t>
  </si>
  <si>
    <t>Concrete works in  sub structure and Super stucture wall and colums, Class 30/20 (1:1:2)</t>
  </si>
  <si>
    <t>Column from the column base measuring 200mmx200mm with I height of 4.675meters (7No.)</t>
  </si>
  <si>
    <t>Reinforcement and formwork for  the strip foundation and column base</t>
  </si>
  <si>
    <t xml:space="preserve">12mm Diameter - strip foundation  walling </t>
  </si>
  <si>
    <t>8 mm diameter bars-strip foundation</t>
  </si>
  <si>
    <t>12mm Diameter - Column base</t>
  </si>
  <si>
    <t>Ditto; under 7No. column base measuring 1600mmx1600mm</t>
  </si>
  <si>
    <t>12mm Diameter - longitudinal Walling</t>
  </si>
  <si>
    <r>
      <t>m</t>
    </r>
    <r>
      <rPr>
        <vertAlign val="superscript"/>
        <sz val="12"/>
        <color theme="1"/>
        <rFont val="Calibri"/>
        <family val="2"/>
        <scheme val="minor"/>
      </rPr>
      <t>3</t>
    </r>
  </si>
  <si>
    <t>lighting : Provide four flush flood lights, 1000Wt located at the four corners of the perimeter fence , complete with wiring, installation and connection to the main grid</t>
  </si>
  <si>
    <r>
      <rPr>
        <b/>
        <sz val="12"/>
        <color theme="1"/>
        <rFont val="Calibri"/>
        <family val="2"/>
        <scheme val="minor"/>
      </rPr>
      <t>Steel  Door</t>
    </r>
    <r>
      <rPr>
        <sz val="12"/>
        <color theme="1"/>
        <rFont val="Calibri"/>
        <family val="2"/>
        <scheme val="minor"/>
      </rPr>
      <t xml:space="preserve">
Standard steel casement door ovaral size comprising 2100x900 with 6mm thick mild steel primed with red oxide complete with hinges, stays, fasteners, permanent vent with mosquito gauze and sheet metal hood etc assembled and fixed to opening including cutting and pinning lugs to concrete work surround and bedding frame in cement and sand mortar (1:4) ( One door at the entry of security screening room and the other on the Emergency exit)</t>
    </r>
  </si>
  <si>
    <t>PROPOSED REHABILITATION  OF 50 CM UNDERGROUND STORAGE TANK JUBALAND TRAINING , KISMAYO - SOMALIA</t>
  </si>
  <si>
    <t>Perimeter wall: Construction of new wall 10 meters length and gate installation</t>
  </si>
  <si>
    <t>Linear meter</t>
  </si>
  <si>
    <t>BID UNIT PRICE (USD)</t>
  </si>
  <si>
    <t>Allow for planking and strutting the walls of excavation for the tanks foundation</t>
  </si>
  <si>
    <t>Construct to completion, test and commission 50CM underground storage tank as per the following specification and as directed by the engineers representative on site.</t>
  </si>
  <si>
    <t>10 mm diameter bars-Top slab</t>
  </si>
  <si>
    <t>12mm Diameter -Ring Beam</t>
  </si>
  <si>
    <t>8mm Diameter -Stirrups for Ring Beam</t>
  </si>
  <si>
    <t>10 mm Diameter - Walling</t>
  </si>
  <si>
    <t>12mm Diameter -Cross beam</t>
  </si>
  <si>
    <t>8 mm diameter bars- Stirrups for cross beam</t>
  </si>
  <si>
    <t>12mm Diameter -Mid column</t>
  </si>
  <si>
    <t>10 mm diameter bars- Floor slab</t>
  </si>
  <si>
    <t>Tank foundation</t>
  </si>
  <si>
    <t>Supply all materials and cast Floor with caged reinforcement</t>
  </si>
  <si>
    <t>Lay natural wall 400mm thick with mortar joint of mix 1:3 and reinforcement in each course as per the drawing</t>
  </si>
  <si>
    <t>Supply all materials and cast Square beam  as per structural design drawings attached work to be approved by Engineer</t>
  </si>
  <si>
    <t>Place and compact approved hardcore to the thickness shown in the drawing and in any case not less than 200mm.</t>
  </si>
  <si>
    <t>Supply all materials and cast 300mmx3000mm sub structure columns(foundation column height 1m) according to structural drawings upon approval by Site Engineer</t>
  </si>
  <si>
    <t>BID UNIT RATE (USD)</t>
  </si>
  <si>
    <t>Supply all materials and cast 1,200x1,200mm footing  450mm thick to be approved by Engineer and according structural drawings</t>
  </si>
  <si>
    <t>Supply all materials and cast mid beam per structural design drawings</t>
  </si>
  <si>
    <t>BILL NO 6 PLUMBING WORKS</t>
  </si>
  <si>
    <t>Rates include:  Supply all the pipes and fittings for the inlet, outlet, score pipe and distribution pipe including construction of two inspection chambers for the inlet valve and outlet valve.</t>
  </si>
  <si>
    <t>Supply and install 50mm diameter HDPE inlet pipe 14meters legth with all associatied fittings, from the inspection chamber to the tank inlete</t>
  </si>
  <si>
    <t>Supply and install 50mm diameter HDPE PN16  outlet with a thickness of 3.7mm and a total leght of  14meters with all associatied fittings, from the tank outlet to the  inspection chamber of the control valves</t>
  </si>
  <si>
    <t>Add Contency 0% of TOTAL</t>
  </si>
  <si>
    <t>GRAND TOTAL ELEVATED TANK 10CM-JUBA TTI</t>
  </si>
  <si>
    <t>16mm Diameter - Colum and footing</t>
  </si>
  <si>
    <t>8 mm diameter bars-Colums and mid beam</t>
  </si>
  <si>
    <t>16mm Diameter -Columns and mid beam</t>
  </si>
  <si>
    <t xml:space="preserve">20 mm Diameter - Top Beam </t>
  </si>
  <si>
    <t>D16mm Diameter-Bottom slab</t>
  </si>
  <si>
    <t>10mm Diameter - Top slab</t>
  </si>
  <si>
    <t>SUB-TOTAL 1: EXCAVATION AND EARTHWORKS</t>
  </si>
  <si>
    <t>SUB-TOTAL 2: SUB STRUCTURE</t>
  </si>
  <si>
    <t xml:space="preserve">SUB-TOTAL 3: SUPERSTRUCTURE </t>
  </si>
  <si>
    <t>SUB-TOTAL 4: FINISHES</t>
  </si>
  <si>
    <t>SUB-TOTAL 5: PAINTING AND DECORATIONS</t>
  </si>
  <si>
    <t>BILL OF QUANTITY FOR  CONSTRUCTION OF 10CM 9.2M HIGH RCC WATER TOWER</t>
  </si>
  <si>
    <t>Jubaland State Teachers Training Institute: CONSTRUCTION OF 10CM 9.2M HIGH RCC WATER TOWER</t>
  </si>
  <si>
    <t>200mm thick natural  stone grade1  walling in cement sand mortar 1:3 with and including hoop-iron after every alternate course.</t>
  </si>
  <si>
    <t>Floor: Cast Reinforced contrecte with  BRC A142 at the floor with an area of 8.42square meters thickness 150mm using concrete mix ration 1:1.5:3 for Cement: Sand and Aggregate.</t>
  </si>
  <si>
    <r>
      <rPr>
        <b/>
        <sz val="12"/>
        <color theme="1"/>
        <rFont val="Calibri"/>
        <family val="2"/>
      </rPr>
      <t>Security camera Technical Specifications:</t>
    </r>
    <r>
      <rPr>
        <sz val="12"/>
        <color theme="1"/>
        <rFont val="Calibri"/>
        <family val="2"/>
      </rPr>
      <t xml:space="preserve">
The following technical requirements are recommended or equivalent:
a).3-Dimensional Noise Reduction (3DNR) Internet Protocol (IP) Cameras
• A mix of dome and bullet and PTZ cameras (fixed and varifocal lenses)
• Infrared capability
• 10-30 meter range
 b) .Resolution
• Up to 1280 x 960
 c) .Robustness
• Weather proof
• Vandal proof
 d).Scalability 
• Capability to scaled up in complexity future configurations
 e) .Remote monitoring via internet
 f) At least 1 Month HDD storage capacity 
 g) .1- 16 channel Master Control
 h) .NVR and Software Installation
i) .23 Inch LED Monitoring screen or larger
 j) Warranty, Back Up Service and Support 
• Warranty for replacement of defective parts or modules or workmanship
• Availability of expert back up service to provide servicing for equipment</t>
    </r>
  </si>
  <si>
    <t>Supply and fix approved coloured non slip glazed marble ceramic floor tiles  including bedding in approved tile adhesive and pointing with coloured grout and laying to falls where necessary.</t>
  </si>
  <si>
    <t>Supply and install stainless steel hand rails on both sides of the ramp. The cost to include transport. Installation and testing.</t>
  </si>
  <si>
    <t>Nr</t>
  </si>
  <si>
    <t>Supply and fix strip steel reinforcement round bars to B.s 4449 including all cutting to size, binding wire and spacer blocks in strip to be placed according to the structural drawings provided or as advised by Structural Site Engineer at the stub footing of the Columns and strip foundation of the wall. (D12=117.39kg; D8=39.82kg)</t>
  </si>
  <si>
    <t>Supply and fix approved coloured non slip glazed marble ceramic floor tiles  including bedding in approved tile adhesive and pointing with coloured grout and laying to falls where necessary .</t>
  </si>
  <si>
    <t>Supply all materials and cast ring beam &amp; Lintols as per structural design drawings</t>
  </si>
  <si>
    <t>Supply, deliver and install pipes, tubing and fittings as described and shown on the drawings. The pipes shall be PPR PN 20 pipes and all  conforming to the current European standards for PPR installations and to the Engineers approval, pipe jointing shall be by polyfusin or use of electric coupling and to manufacturer's printed instructions. Rates must allow for all Metal/plastic threaded adaptors where required, valves, unions, sockets, sliding and fixed joints, support raceways, isolating sheaths, elastic material, expansion arms and bends, crossovers, couplings,  clippings, connectors, joints and for the connection of sanitary fixtures etc. as required in the  running lengths of pipework and also where necessary, for pipe fixing clips, holder bats plugged and screwed for the proper and satisfactory functioning of the system. The pipes will be pressure tested before the plastering of wall commences and as per the manufacturers recommended testing  procedures. The sizes indicated are the minimum bore sizes.</t>
  </si>
  <si>
    <t>Excavate starting from stripped level for septic tank pit size proided in the drawing indepths of 1500mm in normal soil to be approved by site Engineer</t>
  </si>
  <si>
    <r>
      <rPr>
        <sz val="11"/>
        <rFont val="Arial MT"/>
        <family val="2"/>
      </rPr>
      <t>Cart-away surplus excavated materials to where
directed by Engineer</t>
    </r>
  </si>
  <si>
    <t>Supply all materials and cast 150mm thick Slab and 100mm dividing wall</t>
  </si>
  <si>
    <t>200mm thick natural  stone grade1 walling in cement sand mortar 1:3 with and including hoop- iron after every 2nd alternate course.</t>
  </si>
  <si>
    <t>Vibrated reinforced concrete 1:2:4 (20/20) in:-</t>
  </si>
  <si>
    <r>
      <rPr>
        <sz val="11"/>
        <rFont val="Arial MT"/>
        <family val="2"/>
      </rPr>
      <t>Supply all materials and cast ring beams &amp; Lintols
as per structural design drawings</t>
    </r>
  </si>
  <si>
    <t>Reinforcement works</t>
  </si>
  <si>
    <t>10mm thick cement sand plaster on internal walls</t>
  </si>
  <si>
    <t>inlet and outlet manholes</t>
  </si>
  <si>
    <t>soak away pit excavation and filling up with approved loose material 1000mm dia with a depth of 2000mm filled with broken hardcore and covere on
top with polythene</t>
  </si>
  <si>
    <t>Cast mass concrete 200mm thick, dosage 1:3:6</t>
  </si>
  <si>
    <t>p)</t>
  </si>
  <si>
    <t>Construct  200mm thick walling</t>
  </si>
  <si>
    <t>q)</t>
  </si>
  <si>
    <t xml:space="preserve">Cast 150mm thick cover slab Cocrete C20/25 200mm </t>
  </si>
  <si>
    <t>r)</t>
  </si>
  <si>
    <t>Slab reinforcement ribbed 10mm bars</t>
  </si>
  <si>
    <t>t)</t>
  </si>
  <si>
    <t>BLOCK A- Rehabiliatation of Existing Office block to create  Verandah &amp; Roofing and  Gutter drain system.</t>
  </si>
  <si>
    <t>Supply all materials and cast 600mmx600mm column base and 200 x 200mm Sub structure column at a height of 700mm for 1No column  along the partition wall  according to structural details upon approval by Site Engineer</t>
  </si>
  <si>
    <t>Supply and fix approved coloured non slip glazed marble ceramic floor tiles  including bedding in approved tile adhesive and pointing with coloured grout and laying to falls where necessary</t>
  </si>
  <si>
    <t>Door type hardwood single leaf panel door overall size 900 x 2150mm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Architect</t>
  </si>
  <si>
    <t>8 mm diameter bars- Laterals Walling</t>
  </si>
  <si>
    <t>Supply all materials and cast  columns, cross beams, top slab and top cross beam</t>
  </si>
  <si>
    <t xml:space="preserve">Prepare surfaces and apply undercoat and two finishing coats silk vinyl emulsion paint  as " Crown Paints" or other equal approved on plastered masonry surface of the parapet wall: to </t>
  </si>
  <si>
    <t>Supply supply and fix mesh fabric reinforcement no. A142 size 200 x 200mm weighing 2.22 kg per square metre in floor slab ( measured net- no allowance made for laps; including bends tying wire and distant blocks to an area of 8.49SM</t>
  </si>
  <si>
    <t xml:space="preserve">Supply all materials and cast R.C. ring beam and columns, 200mm x 400mm vibrated reinforced concrete class 20/25 </t>
  </si>
  <si>
    <t xml:space="preserve">Supply, assemle and fix the following purpose made (standard W20 heavy duty sections) complete with opening accessories and permanent vents for the full width of window as detailed with 4mm thick toughened glazing fixing lugs to stone wall and pointing all round frames in mastic with 25 x 3mm steel flats burglarproofing at opening sashes only and full gloss decoration as necessary;                                                                   Window size : 600x600mm </t>
  </si>
  <si>
    <t xml:space="preserve">Trench exavation for the perimeter wall to a total leght of 8.2meters </t>
  </si>
  <si>
    <t>200mm thick natural solid Block  to a height of 1.2 meters on mortar 1:4 with and including hoop-iron after every 2nd alternate course and Supply and fix  concrete vent blocks above the windows , and finish edges in cement screed,</t>
  </si>
  <si>
    <r>
      <t>Construct 4 set of steps, each set with two steps with</t>
    </r>
    <r>
      <rPr>
        <b/>
        <sz val="12"/>
        <rFont val="Calibri"/>
        <family val="2"/>
      </rPr>
      <t xml:space="preserve"> </t>
    </r>
    <r>
      <rPr>
        <sz val="12"/>
        <rFont val="Calibri"/>
        <family val="2"/>
      </rPr>
      <t>100 mm slab benching, infill and 150 mm block wall and floor cement sand mortar screed 1:2 finish.</t>
    </r>
  </si>
  <si>
    <t>Supply all materials and cast  200mmx200mm Lintols as per structural detail for whole upper part of wall (partition wall and external walls)</t>
  </si>
  <si>
    <t>Construct two sets of steps, each set with two steps with 100 mm slab benching, infill and 150 mm block wall and floor cement sand mortar screed 1:2 finish.</t>
  </si>
  <si>
    <t xml:space="preserve">laying 150mm 1:2:4 reinforced concrete on BRC A142 well compacted applied at the top of the floor. </t>
  </si>
  <si>
    <t>Walls: Construction of parapet wall and front wall in between lintel beam and ring beam, 200mm thick natural  stone grade1  walling in cement sand mortar 1:3 with and including hoop-iron after every alternate course.</t>
  </si>
  <si>
    <t xml:space="preserve">Supply all materials and cast  200x 400mm lintel beam on all internal and external walls as per structural detail </t>
  </si>
  <si>
    <t>Assorted reinforcement forlintols (D12=195kg, D8=141.73kg)</t>
  </si>
  <si>
    <t xml:space="preserve">Supply all materials and cast  400mmx 200mm roof beam as per structural detail  </t>
  </si>
  <si>
    <t>Assorted reinforcement for roof beam (D12=44.76kg, D8=32.86)</t>
  </si>
  <si>
    <t xml:space="preserve">Demolish existing dilapidated  walland Clear the site to remove trees and top soil to an average depth of 150mm. The work includes mobilization, site clearing the scrubs, removal any tree and roots, </t>
  </si>
  <si>
    <t>Site Mobilization and Clearance incluidng removal of 21.7 SM of wall damaged two windows,  material,floors 27 SM, iron sheets  and one door.</t>
  </si>
  <si>
    <t>Floor: Cast Reinforced contrecte with  BRC A142 at the floor with an area of 37.8 square meters thickness 150mm using concrete mix ration 1:1.5:3 for Cement: Sand and Aggregate.Supply all materials and cast 150mm thick floor slab .</t>
  </si>
  <si>
    <t xml:space="preserve">Supply all materials and cast  200mmx200mm Lintols for whole structure as per structural detail </t>
  </si>
  <si>
    <t>Supply all materials and cast 200x200mm Ring beam for whole structure as per structural details  attached work to be approved by Engineer</t>
  </si>
  <si>
    <t>Assorted for beam reinforcement for lintols (D12=90.93kg, D8=45.86kg)</t>
  </si>
  <si>
    <t>Assorted for ring beam reinforcement for ringbeam(D12=90.93kg, D8=45.86kg )</t>
  </si>
  <si>
    <t>Supply all materials and cast 100mm mass concrete for blinding concrete ratio 1:2:4 on compacted murram under latrine floor as per the drawing</t>
  </si>
  <si>
    <t>Supply all materials and cast 600mmx600mm x 200mm column base and 200 x 200mm with a height of 3000mm substructure column according to structural details upon approval by Site Engineer</t>
  </si>
  <si>
    <r>
      <rPr>
        <b/>
        <sz val="10.5"/>
        <color theme="1"/>
        <rFont val="Calibri"/>
        <family val="2"/>
        <scheme val="minor"/>
      </rPr>
      <t>Steel  Door</t>
    </r>
    <r>
      <rPr>
        <sz val="10.5"/>
        <color theme="1"/>
        <rFont val="Calibri"/>
        <family val="2"/>
        <scheme val="minor"/>
      </rPr>
      <t xml:space="preserve">
Standard steel casement door ovaral size comprising 2100x900 with 6mm thick mild steel primed with red oxide complete with hinges, stays, fasteners, permanent vent with mosquito gauze and sheet metal hood etc assembled and fixed to opening including cutting and pinning lugs to concrete work surround and bedding frame in cement and sand mortar (1:4) ( One door at the exit of security screening room and the other on the Female security inspection room)</t>
    </r>
  </si>
  <si>
    <t>Supply and install steel sliding gate 3×5 m The unit
rate shall include painted one primer coat and two oil
coats at least, Wally switch type lock, iron mongery and
all needed parts, fittings and accessories, suspended
parbed wires .The unit rate shall include all needed
workmanship ,equipment, materials, concrete
B250,plates, rails ...etc necessary to have operational gate
and completed job .The work shall be done all as specification.(vertical gate supports 100x100x50mm hortizental 800x800x40mm plain steel will be 6mm thick U shape steel 100x100x50mm thick) including essential accessories.</t>
  </si>
  <si>
    <t xml:space="preserve">Double Leaf Sliding Gate 5m length and 3m height 6mm steel plan. </t>
  </si>
  <si>
    <t>Supply all materials and cast 600mmx 600mm footings with a thickness of 200mm  for 9no. Columns as per the  structural drawings.</t>
  </si>
  <si>
    <t>Supply all materials and cast 200mm thick foundation Strip foundation footing 600mm thick and 13No. Column Bases 600mm thick, with cross-section of 1m x 1m.</t>
  </si>
  <si>
    <t>Assorted for beam &amp; column reinforcement D-12</t>
  </si>
  <si>
    <t>Assorted for beam &amp; column reinforcement D-8</t>
  </si>
  <si>
    <t>Supply, assemle and fix the following purpose made (standard W20 heavy duty sections) complete with opening accessories and permanent vents for the full width of window as detailed including 4mm thick toughened glazing fixing lugs to stone wall and pointing all round frames in mastic with 25 x 3mm steel flats burglarproofing at opening sashes only and full gloss decoration as necessary;</t>
  </si>
  <si>
    <t xml:space="preserve">Supply fix 28 IT5 Gauge Galvanized corrugated  Iron sheet pre-painted . Secured with approved accessories. </t>
  </si>
  <si>
    <t>12mm thick cement sand plaster on internal and external walls</t>
  </si>
  <si>
    <t xml:space="preserve">Supply, assemle and fix the following purpose made (standard W20 heavy duty sections) complete with opening accessories and permanent vents for the full width of window as detailed including 4mm thick toughened glazing fixing lugs to stone wall and pointing all round frames in mastic with 25 x 3mm steel flats burglarproofing at opening sashes only and full gloss decoration as necessary;                                                                   Window size : 600x600mm </t>
  </si>
  <si>
    <t>Excavate foundation for ground storage tank, in normal soil below the existing ground level to a depth not exceeding 2.8m. Fill in ,ram to required dimensions and levels and cart surplus to approved tips</t>
  </si>
  <si>
    <t>Provide and fix 600 x 600mm  manhole cover made of timber, thickness 50mm</t>
  </si>
  <si>
    <t>Supply all materials and cast 450mm x 250mm tie beam at ground level with a length of 1.98m</t>
  </si>
  <si>
    <t>Score sysrem: Supply and install 90mm diameter HDPE pipe PN16 with a wall thickness of 6.7mm and a total leght of  14meters for overflow and score pipes with all associatied fittings and sundries, from the tank outlets to the inspection chamber of the control valves</t>
  </si>
  <si>
    <t>SUB-TOTAL 6:PLUMBING ACCESSORIES, PIPING WITH HDPE PIPE, LADDER AND OTHERS</t>
  </si>
  <si>
    <t>Construction of two inspection chambers for the inlet valves and outlet valves measuring 1meter by 1 meter with a dept of 900mm below the ground level. The walling to be made wing solid blocks with mortar 1:4 in cement and sand, and well plastered internally. Provide 600x600mm wooden cover with a frame, In cluding cost of supplying and installation of external access ladder</t>
  </si>
  <si>
    <t>REF: JUBALAND TTI_S_10CM ELEVATED TANK</t>
  </si>
  <si>
    <t xml:space="preserve">REF: P_JUBALAND TTI_50CM UW STORAGE </t>
  </si>
  <si>
    <t xml:space="preserve">Construction Flag post Plat form with a radios of 10 meters with </t>
  </si>
  <si>
    <t xml:space="preserve">12mm Diameter -Tank Wall </t>
  </si>
  <si>
    <t>Assorted for beam reinforcement D12</t>
  </si>
  <si>
    <t>Assorted for column reinforcement D8</t>
  </si>
  <si>
    <t>Supply all materials and cast 600mmx600mm x 11 and  cast 200mmx200mm columns(foundation column according to structural drawings upon approval by Site Engineer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</si>
</sst>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_(* #,##0_);_(* \(#,##0\);_(* &quot;-&quot;??_);_(@_)"/>
    <numFmt numFmtId="170" formatCode="&quot;£&quot;#,##0.00;[Red]\-&quot;£&quot;#,##0.00"/>
    <numFmt numFmtId="171" formatCode="_-&quot;£&quot;* #,##0_-;\-&quot;£&quot;* #,##0_-;_-&quot;£&quot;* &quot;-&quot;_-;_-@_-"/>
    <numFmt numFmtId="172" formatCode="_-&quot;\&quot;* #,##0.00_-;&quot;\&quot;&quot;\&quot;\-&quot;\&quot;* #,##0.00_-;_-&quot;\&quot;* &quot;-&quot;??_-;_-@_-"/>
    <numFmt numFmtId="173" formatCode="&quot;£&quot;#,##0_);&quot;\&quot;&quot;\&quot;&quot;\&quot;\(&quot;£&quot;#,##0&quot;\&quot;&quot;\&quot;&quot;\&quot;\)"/>
    <numFmt numFmtId="174" formatCode="_-* #,##0_-;&quot;\&quot;&quot;\&quot;\-* #,##0_-;_-* &quot;-&quot;_-;_-@_-"/>
    <numFmt numFmtId="175" formatCode="_-* #,##0.00_-;&quot;\&quot;&quot;\&quot;\-* #,##0.00_-;_-* &quot;-&quot;??_-;_-@_-"/>
    <numFmt numFmtId="176" formatCode="_-&quot;£&quot;* #,##0.00_-;\-&quot;£&quot;* #,##0.00_-;_-&quot;£&quot;* &quot;-&quot;??_-;_-@_-"/>
    <numFmt numFmtId="177" formatCode="_-* #,##0.00\ _D_M_-;\-* #,##0.00\ _D_M_-;_-* &quot;-&quot;??\ _D_M_-;_-@_-"/>
    <numFmt numFmtId="178" formatCode="00000"/>
    <numFmt numFmtId="179" formatCode="[$$-409]#,##0.00"/>
    <numFmt numFmtId="180" formatCode="_-[$$-409]* #,##0.00_ ;_-[$$-409]* \-#,##0.00\ ;_-[$$-409]* &quot;-&quot;??_ ;_-@_ "/>
    <numFmt numFmtId="181" formatCode="[$$-409]#,##0.00_ ;\-[$$-409]#,##0.00\ "/>
    <numFmt numFmtId="182" formatCode="_([$$-409]* #,##0.00_);_([$$-409]* \(#,##0.00\);_([$$-409]* &quot;-&quot;??_);_(@_)"/>
  </numFmts>
  <fonts count="10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2"/>
      <name val="Arial"/>
      <family val="2"/>
    </font>
    <font>
      <sz val="10"/>
      <name val="Arial"/>
      <family val="2"/>
    </font>
    <font>
      <sz val="11"/>
      <name val="?? ??"/>
      <family val="1"/>
      <charset val="128"/>
    </font>
    <font>
      <sz val="14"/>
      <name val="Terminal"/>
      <family val="3"/>
      <charset val="128"/>
    </font>
    <font>
      <sz val="12"/>
      <name val="©öUAAA"/>
      <family val="1"/>
      <charset val="129"/>
    </font>
    <font>
      <sz val="10"/>
      <name val="MS Sans Serif"/>
      <family val="2"/>
    </font>
    <font>
      <sz val="11"/>
      <name val="¥ì¢¬"/>
      <family val="3"/>
      <charset val="129"/>
    </font>
    <font>
      <sz val="10"/>
      <name val="Tahoma"/>
      <family val="2"/>
    </font>
    <font>
      <sz val="11"/>
      <name val="ＭＳ 明朝"/>
      <family val="1"/>
      <charset val="128"/>
    </font>
    <font>
      <sz val="10"/>
      <name val="ＭＳ ゴシック"/>
      <family val="3"/>
      <charset val="128"/>
    </font>
    <font>
      <sz val="10"/>
      <name val="Arial"/>
      <family val="2"/>
    </font>
    <font>
      <sz val="10"/>
      <name val="Maiandra GD"/>
      <family val="2"/>
    </font>
    <font>
      <b/>
      <sz val="12"/>
      <name val="Maiandra GD"/>
      <family val="2"/>
    </font>
    <font>
      <b/>
      <sz val="14"/>
      <name val="Maiandra GD"/>
      <family val="2"/>
    </font>
    <font>
      <sz val="12"/>
      <name val="Maiandra GD"/>
      <family val="2"/>
    </font>
    <font>
      <b/>
      <sz val="18"/>
      <name val="Maiandra GD"/>
      <family val="2"/>
    </font>
    <font>
      <b/>
      <u/>
      <sz val="12"/>
      <name val="Maiandra GD"/>
      <family val="2"/>
    </font>
    <font>
      <b/>
      <sz val="10"/>
      <name val="Maiandra GD"/>
      <family val="2"/>
    </font>
    <font>
      <b/>
      <sz val="10"/>
      <color rgb="FFFF0000"/>
      <name val="Maiandra GD"/>
      <family val="2"/>
    </font>
    <font>
      <b/>
      <u/>
      <sz val="10"/>
      <name val="Maiandra GD"/>
      <family val="2"/>
    </font>
    <font>
      <b/>
      <sz val="10"/>
      <color rgb="FF0000FF"/>
      <name val="Maiandra GD"/>
      <family val="2"/>
    </font>
    <font>
      <sz val="10"/>
      <color theme="1"/>
      <name val="Arial"/>
      <family val="2"/>
    </font>
    <font>
      <b/>
      <sz val="10"/>
      <name val="Arial"/>
      <family val="2"/>
    </font>
    <font>
      <b/>
      <sz val="11"/>
      <name val="Arial"/>
      <family val="2"/>
    </font>
    <font>
      <b/>
      <u/>
      <sz val="10"/>
      <name val="Arial"/>
      <family val="2"/>
    </font>
    <font>
      <i/>
      <sz val="10"/>
      <name val="Arial"/>
      <family val="2"/>
    </font>
    <font>
      <sz val="10"/>
      <color indexed="9"/>
      <name val="Arial"/>
      <family val="2"/>
    </font>
    <font>
      <b/>
      <sz val="12"/>
      <color rgb="FF0000FF"/>
      <name val="Arial"/>
      <family val="2"/>
    </font>
    <font>
      <sz val="10"/>
      <color theme="0"/>
      <name val="Arial"/>
      <family val="2"/>
    </font>
    <font>
      <b/>
      <sz val="10"/>
      <color theme="0"/>
      <name val="Arial"/>
      <family val="2"/>
    </font>
    <font>
      <sz val="11"/>
      <name val="Arial"/>
      <family val="2"/>
    </font>
    <font>
      <b/>
      <u/>
      <sz val="10"/>
      <color theme="0"/>
      <name val="Arial"/>
      <family val="2"/>
    </font>
    <font>
      <sz val="10"/>
      <name val="Arial Narrow"/>
      <family val="2"/>
    </font>
    <font>
      <sz val="10"/>
      <name val="Arial"/>
      <family val="2"/>
    </font>
    <font>
      <b/>
      <sz val="11"/>
      <color theme="0"/>
      <name val="Maiandra GD"/>
      <family val="2"/>
    </font>
    <font>
      <b/>
      <sz val="11"/>
      <color theme="1"/>
      <name val="Calibri"/>
      <family val="2"/>
      <scheme val="minor"/>
    </font>
    <font>
      <sz val="12"/>
      <color theme="1"/>
      <name val="Calibri"/>
      <family val="2"/>
      <scheme val="minor"/>
    </font>
    <font>
      <sz val="12"/>
      <name val="Calibri"/>
      <family val="2"/>
      <scheme val="minor"/>
    </font>
    <font>
      <b/>
      <sz val="12"/>
      <name val="Calibri"/>
      <family val="2"/>
      <scheme val="minor"/>
    </font>
    <font>
      <b/>
      <sz val="22"/>
      <name val="Calibri"/>
      <family val="2"/>
      <scheme val="minor"/>
    </font>
    <font>
      <b/>
      <u/>
      <sz val="12"/>
      <name val="Calibri"/>
      <family val="2"/>
      <scheme val="minor"/>
    </font>
    <font>
      <i/>
      <u/>
      <sz val="12"/>
      <name val="Calibri"/>
      <family val="2"/>
      <scheme val="minor"/>
    </font>
    <font>
      <i/>
      <sz val="12"/>
      <name val="Calibri"/>
      <family val="2"/>
      <scheme val="minor"/>
    </font>
    <font>
      <vertAlign val="superscript"/>
      <sz val="12"/>
      <color theme="1"/>
      <name val="Calibri"/>
      <family val="2"/>
      <scheme val="minor"/>
    </font>
    <font>
      <u/>
      <sz val="12"/>
      <name val="Calibri"/>
      <family val="2"/>
      <scheme val="minor"/>
    </font>
    <font>
      <b/>
      <sz val="12"/>
      <color theme="1"/>
      <name val="Calibri"/>
      <family val="2"/>
      <scheme val="minor"/>
    </font>
    <font>
      <b/>
      <sz val="14"/>
      <color theme="0"/>
      <name val="Calibri"/>
      <family val="2"/>
      <scheme val="minor"/>
    </font>
    <font>
      <sz val="8"/>
      <name val="Calibri"/>
      <family val="2"/>
    </font>
    <font>
      <b/>
      <sz val="12"/>
      <name val="Calibri"/>
      <family val="2"/>
    </font>
    <font>
      <b/>
      <sz val="12"/>
      <color theme="0"/>
      <name val="Calibri"/>
      <family val="2"/>
      <scheme val="minor"/>
    </font>
    <font>
      <b/>
      <sz val="16"/>
      <color rgb="FFFF0000"/>
      <name val="Calibri"/>
      <family val="2"/>
      <scheme val="minor"/>
    </font>
    <font>
      <b/>
      <u/>
      <sz val="12"/>
      <name val="Calibri"/>
      <family val="2"/>
    </font>
    <font>
      <sz val="12"/>
      <color theme="1"/>
      <name val="Calibri"/>
      <family val="2"/>
    </font>
    <font>
      <sz val="11"/>
      <name val="Arial MT"/>
    </font>
    <font>
      <sz val="11"/>
      <name val="Arial MT"/>
      <family val="2"/>
    </font>
    <font>
      <b/>
      <i/>
      <sz val="11"/>
      <name val="Arial"/>
      <family val="2"/>
    </font>
    <font>
      <i/>
      <sz val="11"/>
      <name val="Arial"/>
      <family val="2"/>
    </font>
    <font>
      <i/>
      <u/>
      <sz val="11"/>
      <name val="Arial"/>
      <family val="2"/>
    </font>
    <font>
      <b/>
      <i/>
      <u/>
      <sz val="11"/>
      <name val="Arial"/>
      <family val="2"/>
    </font>
    <font>
      <b/>
      <i/>
      <u/>
      <sz val="12"/>
      <color theme="1"/>
      <name val="Calibri"/>
      <family val="2"/>
      <scheme val="minor"/>
    </font>
    <font>
      <i/>
      <u/>
      <sz val="12"/>
      <color theme="1"/>
      <name val="Calibri"/>
      <family val="2"/>
      <scheme val="minor"/>
    </font>
    <font>
      <b/>
      <i/>
      <sz val="12"/>
      <color theme="1"/>
      <name val="Calibri"/>
      <family val="2"/>
      <scheme val="minor"/>
    </font>
    <font>
      <i/>
      <sz val="10"/>
      <name val="Calibri"/>
      <family val="2"/>
      <scheme val="minor"/>
    </font>
    <font>
      <sz val="12"/>
      <name val="Calibri"/>
      <family val="2"/>
    </font>
    <font>
      <u/>
      <sz val="12"/>
      <name val="Calibri"/>
      <family val="2"/>
    </font>
    <font>
      <b/>
      <i/>
      <u/>
      <sz val="12"/>
      <name val="Calibri"/>
      <family val="2"/>
      <scheme val="minor"/>
    </font>
    <font>
      <b/>
      <sz val="16"/>
      <name val="Calibri"/>
      <family val="2"/>
      <scheme val="minor"/>
    </font>
    <font>
      <i/>
      <sz val="12"/>
      <color theme="1"/>
      <name val="Calibri"/>
      <family val="2"/>
      <scheme val="minor"/>
    </font>
    <font>
      <i/>
      <sz val="12"/>
      <color rgb="FF000000"/>
      <name val="Calibri"/>
      <family val="2"/>
      <scheme val="minor"/>
    </font>
    <font>
      <b/>
      <sz val="12"/>
      <color rgb="FF000000"/>
      <name val="Calibri"/>
      <family val="2"/>
      <scheme val="minor"/>
    </font>
    <font>
      <b/>
      <i/>
      <sz val="12"/>
      <name val="Calibri"/>
      <family val="2"/>
      <scheme val="minor"/>
    </font>
    <font>
      <b/>
      <sz val="13"/>
      <name val="Calibri"/>
      <family val="2"/>
    </font>
    <font>
      <sz val="11"/>
      <color theme="1"/>
      <name val="Maiandra GD"/>
      <family val="2"/>
    </font>
    <font>
      <sz val="10"/>
      <color theme="1"/>
      <name val="Calibri"/>
      <family val="2"/>
      <scheme val="minor"/>
    </font>
    <font>
      <sz val="10"/>
      <color theme="1"/>
      <name val="Maiandra GD"/>
      <family val="2"/>
    </font>
    <font>
      <sz val="11"/>
      <color theme="0"/>
      <name val="Calibri"/>
      <family val="2"/>
      <scheme val="minor"/>
    </font>
    <font>
      <sz val="12"/>
      <color rgb="FFFF0000"/>
      <name val="Calibri"/>
      <family val="2"/>
    </font>
    <font>
      <b/>
      <sz val="12"/>
      <color theme="1"/>
      <name val="Calibri"/>
      <family val="2"/>
    </font>
    <font>
      <b/>
      <sz val="16"/>
      <color theme="0"/>
      <name val="Calibri"/>
      <family val="2"/>
      <scheme val="minor"/>
    </font>
    <font>
      <b/>
      <sz val="10"/>
      <color theme="1"/>
      <name val="Calibri"/>
      <family val="2"/>
      <scheme val="minor"/>
    </font>
    <font>
      <b/>
      <u/>
      <sz val="12"/>
      <color theme="1"/>
      <name val="Calibri"/>
      <family val="2"/>
    </font>
    <font>
      <b/>
      <sz val="12"/>
      <color rgb="FFFF0000"/>
      <name val="Calibri"/>
      <family val="2"/>
    </font>
    <font>
      <b/>
      <i/>
      <u/>
      <sz val="12"/>
      <name val="Calibri"/>
      <family val="2"/>
    </font>
    <font>
      <i/>
      <u val="singleAccounting"/>
      <sz val="12"/>
      <name val="Calibri"/>
      <family val="2"/>
    </font>
    <font>
      <i/>
      <sz val="12"/>
      <name val="Calibri"/>
      <family val="2"/>
    </font>
    <font>
      <i/>
      <u/>
      <sz val="12"/>
      <name val="Calibri"/>
      <family val="2"/>
    </font>
    <font>
      <b/>
      <sz val="12"/>
      <color rgb="FFC00000"/>
      <name val="Calibri"/>
      <family val="2"/>
    </font>
    <font>
      <vertAlign val="superscript"/>
      <sz val="12"/>
      <color theme="1"/>
      <name val="Calibri"/>
      <family val="2"/>
    </font>
    <font>
      <vertAlign val="superscript"/>
      <sz val="12"/>
      <name val="Calibri"/>
      <family val="2"/>
    </font>
    <font>
      <sz val="12"/>
      <color theme="0"/>
      <name val="Calibri"/>
      <family val="2"/>
      <scheme val="minor"/>
    </font>
    <font>
      <sz val="12"/>
      <color rgb="FFC00000"/>
      <name val="Calibri"/>
      <family val="2"/>
      <scheme val="minor"/>
    </font>
    <font>
      <u/>
      <sz val="12"/>
      <color theme="1"/>
      <name val="Calibri"/>
      <family val="2"/>
      <scheme val="minor"/>
    </font>
    <font>
      <sz val="12"/>
      <color rgb="FFFF0000"/>
      <name val="Calibri"/>
      <family val="2"/>
      <scheme val="minor"/>
    </font>
    <font>
      <sz val="11"/>
      <name val="Calibri"/>
      <family val="2"/>
      <scheme val="minor"/>
    </font>
    <font>
      <sz val="10.5"/>
      <color theme="1"/>
      <name val="Calibri"/>
      <family val="2"/>
      <scheme val="minor"/>
    </font>
    <font>
      <b/>
      <sz val="10.5"/>
      <color theme="1"/>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
      <patternFill patternType="solid">
        <fgColor theme="8" tint="0.79998168889431442"/>
        <bgColor indexed="64"/>
      </patternFill>
    </fill>
    <fill>
      <patternFill patternType="solid">
        <fgColor rgb="FF007B58"/>
        <bgColor indexed="64"/>
      </patternFill>
    </fill>
    <fill>
      <patternFill patternType="solid">
        <fgColor theme="8" tint="0.59999389629810485"/>
        <bgColor indexed="64"/>
      </patternFill>
    </fill>
    <fill>
      <patternFill patternType="solid">
        <fgColor rgb="FFFFFF00"/>
        <bgColor indexed="64"/>
      </patternFill>
    </fill>
    <fill>
      <patternFill patternType="solid">
        <fgColor rgb="FF00B05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7B58"/>
      </patternFill>
    </fill>
    <fill>
      <patternFill patternType="solid">
        <fgColor theme="9" tint="0.59999389629810485"/>
        <bgColor indexed="64"/>
      </patternFill>
    </fill>
    <fill>
      <patternFill patternType="solid">
        <fgColor indexed="65"/>
        <bgColor indexed="64"/>
      </patternFill>
    </fill>
    <fill>
      <patternFill patternType="solid">
        <fgColor theme="2"/>
        <bgColor indexed="64"/>
      </patternFill>
    </fill>
    <fill>
      <patternFill patternType="solid">
        <fgColor theme="2" tint="-9.9978637043366805E-2"/>
        <bgColor indexed="64"/>
      </patternFill>
    </fill>
    <fill>
      <patternFill patternType="solid">
        <fgColor rgb="FF007C59"/>
        <bgColor indexed="64"/>
      </patternFill>
    </fill>
    <fill>
      <patternFill patternType="solid">
        <fgColor rgb="FF92D05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249977111117893"/>
        <bgColor indexed="64"/>
      </patternFill>
    </fill>
  </fills>
  <borders count="81">
    <border>
      <left/>
      <right/>
      <top/>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rgb="FF000000"/>
      </left>
      <right style="thin">
        <color indexed="64"/>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medium">
        <color indexed="64"/>
      </top>
      <bottom/>
      <diagonal/>
    </border>
  </borders>
  <cellStyleXfs count="223">
    <xf numFmtId="0" fontId="0" fillId="0" borderId="0"/>
    <xf numFmtId="166" fontId="10" fillId="0" borderId="0" applyFont="0" applyFill="0" applyBorder="0" applyAlignment="0" applyProtection="0"/>
    <xf numFmtId="166" fontId="11" fillId="0" borderId="0" applyFont="0" applyFill="0" applyBorder="0" applyAlignment="0" applyProtection="0"/>
    <xf numFmtId="0" fontId="11" fillId="0" borderId="0" applyFont="0" applyFill="0" applyBorder="0" applyAlignment="0" applyProtection="0"/>
    <xf numFmtId="0" fontId="11" fillId="0" borderId="0"/>
    <xf numFmtId="0" fontId="11" fillId="0" borderId="0"/>
    <xf numFmtId="0" fontId="11" fillId="0" borderId="0"/>
    <xf numFmtId="0" fontId="13" fillId="0" borderId="0"/>
    <xf numFmtId="0" fontId="11" fillId="0" borderId="0"/>
    <xf numFmtId="0" fontId="10" fillId="0" borderId="0"/>
    <xf numFmtId="170" fontId="10" fillId="0" borderId="0" applyFont="0" applyFill="0" applyBorder="0" applyAlignment="0" applyProtection="0"/>
    <xf numFmtId="171" fontId="10" fillId="0" borderId="0" applyFont="0" applyFill="0" applyBorder="0" applyAlignment="0" applyProtection="0"/>
    <xf numFmtId="40" fontId="14" fillId="0" borderId="0" applyFont="0" applyFill="0" applyBorder="0" applyAlignment="0" applyProtection="0"/>
    <xf numFmtId="38" fontId="14" fillId="0" borderId="0" applyFont="0" applyFill="0" applyBorder="0" applyAlignment="0" applyProtection="0"/>
    <xf numFmtId="0" fontId="15" fillId="0" borderId="0"/>
    <xf numFmtId="9" fontId="16" fillId="0" borderId="0" applyFont="0" applyFill="0" applyBorder="0" applyAlignment="0" applyProtection="0"/>
    <xf numFmtId="0" fontId="10" fillId="0" borderId="0"/>
    <xf numFmtId="172" fontId="17"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0" fontId="18" fillId="0" borderId="0"/>
    <xf numFmtId="43" fontId="9"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8"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9" fillId="0" borderId="0" applyFont="0" applyFill="0" applyBorder="0" applyAlignment="0" applyProtection="0"/>
    <xf numFmtId="166" fontId="10" fillId="0" borderId="0" applyFont="0" applyFill="0" applyBorder="0" applyAlignment="0" applyProtection="0"/>
    <xf numFmtId="165" fontId="10" fillId="0" borderId="0" applyFont="0" applyFill="0" applyBorder="0" applyAlignment="0" applyProtection="0"/>
    <xf numFmtId="176" fontId="9" fillId="0" borderId="0" applyFont="0" applyFill="0" applyBorder="0" applyAlignment="0" applyProtection="0"/>
    <xf numFmtId="177" fontId="10" fillId="0" borderId="0" applyFont="0" applyFill="0" applyBorder="0" applyAlignment="0" applyProtection="0"/>
    <xf numFmtId="0" fontId="12" fillId="0" borderId="3" applyNumberFormat="0" applyAlignment="0" applyProtection="0">
      <alignment horizontal="left" vertical="center"/>
    </xf>
    <xf numFmtId="0" fontId="12" fillId="0" borderId="4">
      <alignment horizontal="left" vertical="center"/>
    </xf>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10" fillId="0" borderId="0"/>
    <xf numFmtId="0" fontId="10" fillId="0" borderId="0"/>
    <xf numFmtId="0" fontId="9" fillId="0" borderId="0" applyAlignment="0"/>
    <xf numFmtId="0" fontId="10" fillId="0" borderId="0"/>
    <xf numFmtId="0" fontId="10" fillId="0" borderId="0"/>
    <xf numFmtId="0" fontId="9" fillId="0" borderId="0"/>
    <xf numFmtId="0" fontId="10" fillId="0" borderId="0"/>
    <xf numFmtId="0" fontId="10" fillId="0" borderId="0"/>
    <xf numFmtId="0" fontId="10"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9" fillId="0" borderId="0"/>
    <xf numFmtId="40" fontId="20" fillId="0" borderId="0" applyFont="0" applyFill="0" applyBorder="0" applyAlignment="0" applyProtection="0"/>
    <xf numFmtId="38" fontId="20" fillId="0" borderId="0" applyFont="0" applyFill="0" applyBorder="0" applyAlignment="0" applyProtection="0"/>
    <xf numFmtId="0" fontId="21" fillId="0" borderId="0"/>
    <xf numFmtId="171" fontId="10" fillId="0" borderId="0" applyFont="0" applyFill="0" applyBorder="0" applyAlignment="0" applyProtection="0"/>
    <xf numFmtId="170" fontId="10" fillId="0" borderId="0" applyFont="0" applyFill="0" applyBorder="0" applyAlignment="0" applyProtection="0"/>
    <xf numFmtId="166" fontId="22" fillId="0" borderId="0" applyFont="0" applyFill="0" applyBorder="0" applyAlignment="0" applyProtection="0"/>
    <xf numFmtId="0" fontId="8" fillId="0" borderId="0"/>
    <xf numFmtId="166" fontId="8" fillId="0" borderId="0" applyFont="0" applyFill="0" applyBorder="0" applyAlignment="0" applyProtection="0"/>
    <xf numFmtId="0" fontId="8" fillId="0" borderId="0" applyAlignment="0"/>
    <xf numFmtId="0" fontId="8" fillId="0" borderId="0" applyAlignment="0"/>
    <xf numFmtId="0" fontId="10" fillId="0" borderId="0"/>
    <xf numFmtId="0" fontId="7" fillId="0" borderId="0"/>
    <xf numFmtId="166" fontId="7" fillId="0" borderId="0" applyFont="0" applyFill="0" applyBorder="0" applyAlignment="0" applyProtection="0"/>
    <xf numFmtId="0" fontId="7" fillId="0" borderId="0" applyAlignment="0"/>
    <xf numFmtId="0" fontId="7" fillId="0" borderId="0" applyAlignment="0"/>
    <xf numFmtId="0" fontId="6" fillId="0" borderId="0"/>
    <xf numFmtId="0" fontId="10" fillId="0" borderId="0"/>
    <xf numFmtId="0" fontId="10" fillId="0" borderId="0"/>
    <xf numFmtId="0" fontId="10"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6"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10" fillId="0" borderId="0" applyFont="0" applyFill="0" applyBorder="0" applyAlignment="0" applyProtection="0"/>
    <xf numFmtId="0" fontId="5" fillId="0" borderId="0"/>
    <xf numFmtId="166" fontId="5" fillId="0" borderId="0" applyFont="0" applyFill="0" applyBorder="0" applyAlignment="0" applyProtection="0"/>
    <xf numFmtId="0" fontId="5" fillId="0" borderId="0" applyAlignment="0"/>
    <xf numFmtId="0" fontId="5" fillId="0" borderId="0" applyAlignment="0"/>
    <xf numFmtId="0" fontId="5" fillId="0" borderId="0"/>
    <xf numFmtId="166" fontId="5" fillId="0" borderId="0" applyFont="0" applyFill="0" applyBorder="0" applyAlignment="0" applyProtection="0"/>
    <xf numFmtId="0" fontId="5" fillId="0" borderId="0" applyAlignment="0"/>
    <xf numFmtId="0" fontId="5" fillId="0" borderId="0" applyAlignment="0"/>
    <xf numFmtId="0" fontId="5" fillId="0" borderId="0"/>
    <xf numFmtId="43" fontId="10" fillId="0" borderId="0" applyFont="0" applyFill="0" applyBorder="0" applyAlignment="0" applyProtection="0"/>
    <xf numFmtId="9" fontId="45" fillId="0" borderId="0" applyFont="0" applyFill="0" applyBorder="0" applyAlignment="0" applyProtection="0"/>
    <xf numFmtId="0" fontId="4" fillId="0" borderId="0"/>
    <xf numFmtId="0" fontId="10" fillId="0" borderId="0"/>
    <xf numFmtId="0" fontId="3" fillId="0" borderId="0"/>
    <xf numFmtId="0" fontId="10" fillId="0" borderId="29" applyNumberFormat="0" applyFont="0" applyBorder="0" applyAlignment="0">
      <alignment horizontal="center" vertical="top"/>
    </xf>
    <xf numFmtId="166" fontId="3" fillId="0" borderId="0" applyFont="0" applyFill="0" applyBorder="0" applyAlignment="0" applyProtection="0"/>
    <xf numFmtId="0" fontId="3" fillId="0" borderId="0"/>
    <xf numFmtId="0" fontId="3" fillId="0" borderId="0"/>
    <xf numFmtId="0" fontId="3" fillId="0" borderId="0"/>
    <xf numFmtId="166" fontId="10"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166" fontId="10" fillId="0" borderId="0" applyFont="0" applyFill="0" applyBorder="0" applyAlignment="0" applyProtection="0"/>
    <xf numFmtId="0" fontId="10" fillId="0" borderId="0"/>
    <xf numFmtId="166" fontId="10" fillId="0" borderId="0" applyFont="0" applyFill="0" applyBorder="0" applyAlignment="0" applyProtection="0"/>
    <xf numFmtId="0" fontId="10" fillId="0" borderId="0"/>
    <xf numFmtId="0" fontId="10" fillId="0" borderId="0"/>
    <xf numFmtId="0" fontId="10" fillId="0" borderId="0"/>
    <xf numFmtId="166" fontId="10" fillId="0" borderId="0" applyFont="0" applyFill="0" applyBorder="0" applyAlignment="0" applyProtection="0"/>
    <xf numFmtId="0" fontId="10" fillId="0" borderId="29" applyNumberFormat="0" applyFont="0" applyBorder="0" applyAlignment="0">
      <alignment horizontal="center" vertical="top"/>
    </xf>
    <xf numFmtId="0" fontId="10" fillId="0" borderId="29" applyNumberFormat="0" applyFont="0" applyBorder="0" applyAlignment="0">
      <alignment horizontal="center" vertical="top"/>
    </xf>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166" fontId="10" fillId="0" borderId="0" applyFont="0" applyFill="0" applyBorder="0" applyAlignment="0" applyProtection="0"/>
    <xf numFmtId="0" fontId="10" fillId="0" borderId="0"/>
    <xf numFmtId="0" fontId="10" fillId="0" borderId="0"/>
    <xf numFmtId="166" fontId="3" fillId="0" borderId="0" applyFont="0" applyFill="0" applyBorder="0" applyAlignment="0" applyProtection="0"/>
    <xf numFmtId="9" fontId="3" fillId="0" borderId="0" applyFont="0" applyFill="0" applyBorder="0" applyAlignment="0" applyProtection="0"/>
    <xf numFmtId="166" fontId="3" fillId="0" borderId="0" applyFont="0" applyFill="0" applyBorder="0" applyAlignment="0" applyProtection="0"/>
    <xf numFmtId="44" fontId="3" fillId="0" borderId="0" applyFont="0" applyFill="0" applyBorder="0" applyAlignment="0" applyProtection="0"/>
    <xf numFmtId="0" fontId="3" fillId="0" borderId="0"/>
    <xf numFmtId="166" fontId="3" fillId="0" borderId="0" applyFont="0" applyFill="0" applyBorder="0" applyAlignment="0" applyProtection="0"/>
    <xf numFmtId="0" fontId="3" fillId="0" borderId="0"/>
    <xf numFmtId="165"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166" fontId="2" fillId="0" borderId="0" applyFont="0" applyFill="0" applyBorder="0" applyAlignment="0" applyProtection="0"/>
    <xf numFmtId="0" fontId="2" fillId="0" borderId="0"/>
    <xf numFmtId="0" fontId="2" fillId="0" borderId="0"/>
    <xf numFmtId="166"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cellStyleXfs>
  <cellXfs count="1653">
    <xf numFmtId="0" fontId="0" fillId="0" borderId="0" xfId="0"/>
    <xf numFmtId="0" fontId="23" fillId="0" borderId="13" xfId="0" applyFont="1" applyFill="1" applyBorder="1" applyAlignment="1">
      <alignment vertical="top"/>
    </xf>
    <xf numFmtId="0" fontId="23" fillId="0" borderId="1" xfId="0" applyFont="1" applyFill="1" applyBorder="1" applyAlignment="1">
      <alignment vertical="top"/>
    </xf>
    <xf numFmtId="0" fontId="23" fillId="0" borderId="14" xfId="0" applyFont="1" applyFill="1" applyBorder="1" applyAlignment="1">
      <alignment vertical="top"/>
    </xf>
    <xf numFmtId="0" fontId="23" fillId="0" borderId="0" xfId="0" applyFont="1"/>
    <xf numFmtId="0" fontId="23" fillId="0" borderId="15" xfId="0" applyFont="1" applyFill="1" applyBorder="1" applyAlignment="1">
      <alignment vertical="top"/>
    </xf>
    <xf numFmtId="0" fontId="23" fillId="0" borderId="0" xfId="0" applyFont="1" applyFill="1" applyBorder="1" applyAlignment="1">
      <alignment vertical="top"/>
    </xf>
    <xf numFmtId="0" fontId="23" fillId="0" borderId="16" xfId="0" applyFont="1" applyFill="1" applyBorder="1" applyAlignment="1">
      <alignment vertical="top"/>
    </xf>
    <xf numFmtId="0" fontId="24" fillId="0" borderId="0" xfId="119" applyFont="1" applyFill="1" applyBorder="1" applyAlignment="1">
      <alignment vertical="top"/>
    </xf>
    <xf numFmtId="0" fontId="24" fillId="0" borderId="16" xfId="119" applyFont="1" applyFill="1" applyBorder="1" applyAlignment="1">
      <alignment vertical="top"/>
    </xf>
    <xf numFmtId="0" fontId="24" fillId="0" borderId="0" xfId="0" applyFont="1" applyFill="1" applyBorder="1" applyAlignment="1">
      <alignment horizontal="center" vertical="top"/>
    </xf>
    <xf numFmtId="0" fontId="24" fillId="0" borderId="16" xfId="0" applyFont="1" applyFill="1" applyBorder="1" applyAlignment="1">
      <alignment horizontal="center" vertical="top"/>
    </xf>
    <xf numFmtId="0" fontId="25" fillId="0" borderId="15" xfId="118" applyFont="1" applyFill="1" applyBorder="1" applyAlignment="1">
      <alignment horizontal="center" vertical="top" wrapText="1"/>
    </xf>
    <xf numFmtId="0" fontId="25" fillId="0" borderId="0" xfId="118" applyFont="1" applyFill="1" applyBorder="1" applyAlignment="1">
      <alignment horizontal="center" vertical="top" wrapText="1"/>
    </xf>
    <xf numFmtId="0" fontId="25" fillId="0" borderId="16" xfId="118" applyFont="1" applyFill="1" applyBorder="1" applyAlignment="1">
      <alignment horizontal="center" vertical="top" wrapText="1"/>
    </xf>
    <xf numFmtId="0" fontId="23" fillId="0" borderId="15" xfId="0" applyFont="1" applyBorder="1" applyAlignment="1">
      <alignment horizontal="left" vertical="top"/>
    </xf>
    <xf numFmtId="0" fontId="30" fillId="0" borderId="15" xfId="118" applyFont="1" applyBorder="1" applyAlignment="1">
      <alignment horizontal="left" vertical="top"/>
    </xf>
    <xf numFmtId="0" fontId="23" fillId="0" borderId="15" xfId="69" applyFont="1" applyBorder="1" applyAlignment="1">
      <alignment vertical="top"/>
    </xf>
    <xf numFmtId="0" fontId="23" fillId="0" borderId="0" xfId="69" applyFont="1" applyBorder="1" applyAlignment="1">
      <alignment vertical="top"/>
    </xf>
    <xf numFmtId="0" fontId="23" fillId="0" borderId="16" xfId="69" applyFont="1" applyBorder="1" applyAlignment="1">
      <alignment vertical="top"/>
    </xf>
    <xf numFmtId="0" fontId="29" fillId="0" borderId="0" xfId="118" quotePrefix="1" applyFont="1" applyFill="1" applyBorder="1" applyAlignment="1">
      <alignment horizontal="left" vertical="top"/>
    </xf>
    <xf numFmtId="0" fontId="31" fillId="0" borderId="15" xfId="0" applyFont="1" applyFill="1" applyBorder="1" applyAlignment="1">
      <alignment horizontal="center" vertical="top"/>
    </xf>
    <xf numFmtId="0" fontId="31" fillId="0" borderId="0" xfId="0" applyFont="1" applyFill="1" applyBorder="1" applyAlignment="1">
      <alignment horizontal="center" vertical="top"/>
    </xf>
    <xf numFmtId="0" fontId="31" fillId="0" borderId="16" xfId="0" applyFont="1" applyFill="1" applyBorder="1" applyAlignment="1">
      <alignment horizontal="center" vertical="top"/>
    </xf>
    <xf numFmtId="0" fontId="29" fillId="0" borderId="15" xfId="57" applyFont="1" applyFill="1" applyBorder="1" applyAlignment="1">
      <alignment horizontal="center" vertical="top"/>
    </xf>
    <xf numFmtId="0" fontId="23" fillId="0" borderId="19" xfId="0" applyFont="1" applyFill="1" applyBorder="1" applyAlignment="1">
      <alignment vertical="top"/>
    </xf>
    <xf numFmtId="0" fontId="23" fillId="0" borderId="2" xfId="0" applyFont="1" applyFill="1" applyBorder="1" applyAlignment="1">
      <alignment vertical="top"/>
    </xf>
    <xf numFmtId="0" fontId="23" fillId="0" borderId="20" xfId="0" applyFont="1" applyFill="1" applyBorder="1" applyAlignment="1">
      <alignment vertical="top"/>
    </xf>
    <xf numFmtId="0" fontId="10" fillId="0" borderId="0" xfId="0" applyFont="1"/>
    <xf numFmtId="4" fontId="10" fillId="0" borderId="0" xfId="9" applyNumberFormat="1" applyFont="1" applyFill="1" applyBorder="1" applyAlignment="1">
      <alignment horizontal="justify" vertical="top"/>
    </xf>
    <xf numFmtId="169" fontId="10" fillId="0" borderId="0" xfId="1" applyNumberFormat="1" applyFont="1" applyBorder="1" applyAlignment="1">
      <alignment vertical="top"/>
    </xf>
    <xf numFmtId="0" fontId="10" fillId="0" borderId="0" xfId="9" applyFont="1" applyBorder="1" applyAlignment="1">
      <alignment vertical="top"/>
    </xf>
    <xf numFmtId="4" fontId="34" fillId="0" borderId="6" xfId="1" applyNumberFormat="1" applyFont="1" applyBorder="1" applyAlignment="1">
      <alignment horizontal="right" vertical="top"/>
    </xf>
    <xf numFmtId="0" fontId="10" fillId="0" borderId="6" xfId="0" applyFont="1" applyBorder="1" applyAlignment="1">
      <alignment horizontal="center" vertical="top"/>
    </xf>
    <xf numFmtId="0" fontId="10" fillId="0" borderId="0" xfId="0" applyFont="1" applyBorder="1"/>
    <xf numFmtId="0" fontId="38" fillId="0" borderId="6" xfId="0" applyFont="1" applyBorder="1" applyAlignment="1">
      <alignment horizontal="center" vertical="top"/>
    </xf>
    <xf numFmtId="4" fontId="39" fillId="0" borderId="6" xfId="0" applyNumberFormat="1" applyFont="1" applyBorder="1" applyAlignment="1">
      <alignment horizontal="right" vertical="top"/>
    </xf>
    <xf numFmtId="0" fontId="40" fillId="4" borderId="6" xfId="0" applyFont="1" applyFill="1" applyBorder="1" applyAlignment="1">
      <alignment horizontal="center" vertical="top"/>
    </xf>
    <xf numFmtId="0" fontId="41" fillId="4" borderId="6" xfId="0" applyFont="1" applyFill="1" applyBorder="1" applyAlignment="1">
      <alignment horizontal="center" vertical="top"/>
    </xf>
    <xf numFmtId="4" fontId="41" fillId="4" borderId="6" xfId="0" applyNumberFormat="1" applyFont="1" applyFill="1" applyBorder="1" applyAlignment="1">
      <alignment horizontal="center" vertical="top"/>
    </xf>
    <xf numFmtId="0" fontId="10" fillId="0" borderId="6" xfId="0" applyFont="1" applyBorder="1" applyAlignment="1">
      <alignment horizontal="center" vertical="center"/>
    </xf>
    <xf numFmtId="0" fontId="10" fillId="0" borderId="0" xfId="0" applyFont="1" applyBorder="1" applyAlignment="1">
      <alignment horizontal="justify" vertical="top"/>
    </xf>
    <xf numFmtId="4" fontId="43" fillId="4" borderId="6" xfId="0" applyNumberFormat="1" applyFont="1" applyFill="1" applyBorder="1" applyAlignment="1">
      <alignment horizontal="left" vertical="top"/>
    </xf>
    <xf numFmtId="0" fontId="34" fillId="0" borderId="6" xfId="0" applyFont="1" applyBorder="1" applyAlignment="1">
      <alignment horizontal="center" vertical="top"/>
    </xf>
    <xf numFmtId="4" fontId="34" fillId="0" borderId="6" xfId="0" applyNumberFormat="1" applyFont="1" applyBorder="1" applyAlignment="1">
      <alignment horizontal="justify" vertical="top"/>
    </xf>
    <xf numFmtId="0" fontId="34" fillId="0" borderId="6" xfId="0" applyFont="1" applyBorder="1" applyAlignment="1">
      <alignment horizontal="center"/>
    </xf>
    <xf numFmtId="4" fontId="34" fillId="0" borderId="6" xfId="0" applyNumberFormat="1" applyFont="1" applyBorder="1" applyAlignment="1">
      <alignment horizontal="center"/>
    </xf>
    <xf numFmtId="0" fontId="34" fillId="0" borderId="0" xfId="0" applyFont="1" applyAlignment="1">
      <alignment horizontal="justify" vertical="top"/>
    </xf>
    <xf numFmtId="4" fontId="34" fillId="0" borderId="0" xfId="0" applyNumberFormat="1" applyFont="1" applyAlignment="1">
      <alignment horizontal="right"/>
    </xf>
    <xf numFmtId="4" fontId="34" fillId="0" borderId="6" xfId="0" applyNumberFormat="1" applyFont="1" applyBorder="1" applyAlignment="1">
      <alignment horizontal="left" vertical="top"/>
    </xf>
    <xf numFmtId="0" fontId="10" fillId="0" borderId="0" xfId="0" applyFont="1" applyAlignment="1">
      <alignment horizontal="justify" vertical="top"/>
    </xf>
    <xf numFmtId="0" fontId="10" fillId="0" borderId="0" xfId="0" applyFont="1" applyAlignment="1">
      <alignment horizontal="center" vertical="top"/>
    </xf>
    <xf numFmtId="4" fontId="10" fillId="0" borderId="0" xfId="0" applyNumberFormat="1" applyFont="1" applyAlignment="1">
      <alignment horizontal="justify" vertical="top"/>
    </xf>
    <xf numFmtId="0" fontId="10" fillId="0" borderId="0" xfId="0" applyFont="1" applyAlignment="1">
      <alignment horizontal="center"/>
    </xf>
    <xf numFmtId="4" fontId="10" fillId="0" borderId="0" xfId="0" applyNumberFormat="1" applyFont="1" applyAlignment="1">
      <alignment horizontal="center"/>
    </xf>
    <xf numFmtId="4" fontId="41" fillId="4" borderId="6" xfId="0" applyNumberFormat="1" applyFont="1" applyFill="1" applyBorder="1" applyAlignment="1">
      <alignment horizontal="center" vertical="top" wrapText="1"/>
    </xf>
    <xf numFmtId="0" fontId="34" fillId="0" borderId="6" xfId="0" applyFont="1" applyBorder="1" applyAlignment="1">
      <alignment horizontal="justify" vertical="top"/>
    </xf>
    <xf numFmtId="4" fontId="34" fillId="5" borderId="6" xfId="1" applyNumberFormat="1" applyFont="1" applyFill="1" applyBorder="1" applyAlignment="1">
      <alignment vertical="center"/>
    </xf>
    <xf numFmtId="0" fontId="10" fillId="0" borderId="6" xfId="0" applyFont="1" applyBorder="1" applyAlignment="1">
      <alignment horizontal="justify" vertical="top"/>
    </xf>
    <xf numFmtId="0" fontId="44" fillId="0" borderId="6" xfId="0" applyFont="1" applyBorder="1" applyAlignment="1">
      <alignment horizontal="justify" vertical="top"/>
    </xf>
    <xf numFmtId="0" fontId="44" fillId="0" borderId="6" xfId="0" applyFont="1" applyBorder="1" applyAlignment="1">
      <alignment horizontal="left" vertical="top" wrapText="1"/>
    </xf>
    <xf numFmtId="4" fontId="40" fillId="4" borderId="6" xfId="0" applyNumberFormat="1" applyFont="1" applyFill="1" applyBorder="1" applyAlignment="1">
      <alignment horizontal="center" vertical="top" wrapText="1"/>
    </xf>
    <xf numFmtId="4" fontId="10" fillId="0" borderId="6" xfId="1" applyNumberFormat="1" applyFont="1" applyBorder="1" applyAlignment="1">
      <alignment vertical="center"/>
    </xf>
    <xf numFmtId="166" fontId="10" fillId="0" borderId="6" xfId="1" applyFont="1" applyBorder="1" applyAlignment="1">
      <alignment vertical="center"/>
    </xf>
    <xf numFmtId="4" fontId="10" fillId="2" borderId="6" xfId="0" applyNumberFormat="1" applyFont="1" applyFill="1" applyBorder="1" applyAlignment="1">
      <alignment vertical="center"/>
    </xf>
    <xf numFmtId="4" fontId="10" fillId="2" borderId="6" xfId="1" applyNumberFormat="1" applyFont="1" applyFill="1" applyBorder="1" applyAlignment="1">
      <alignment vertical="center"/>
    </xf>
    <xf numFmtId="4" fontId="10" fillId="0" borderId="6" xfId="1" applyNumberFormat="1" applyFont="1" applyFill="1" applyBorder="1" applyAlignment="1">
      <alignment vertical="center"/>
    </xf>
    <xf numFmtId="4" fontId="10" fillId="0" borderId="6" xfId="0" applyNumberFormat="1" applyFont="1" applyBorder="1" applyAlignment="1">
      <alignment horizontal="justify" vertical="center"/>
    </xf>
    <xf numFmtId="0" fontId="10" fillId="2" borderId="6" xfId="0" applyFont="1" applyFill="1" applyBorder="1" applyAlignment="1">
      <alignment horizontal="center" vertical="center"/>
    </xf>
    <xf numFmtId="0" fontId="10" fillId="0" borderId="6" xfId="0" applyFont="1" applyFill="1" applyBorder="1" applyAlignment="1">
      <alignment horizontal="center" vertical="center"/>
    </xf>
    <xf numFmtId="4" fontId="10" fillId="2" borderId="6" xfId="0" applyNumberFormat="1" applyFont="1" applyFill="1" applyBorder="1" applyAlignment="1">
      <alignment horizontal="justify" vertical="center"/>
    </xf>
    <xf numFmtId="4" fontId="10" fillId="0" borderId="6" xfId="0" applyNumberFormat="1" applyFont="1" applyFill="1" applyBorder="1" applyAlignment="1">
      <alignment horizontal="justify" vertical="center"/>
    </xf>
    <xf numFmtId="4" fontId="10" fillId="0" borderId="6" xfId="0" applyNumberFormat="1" applyFont="1" applyBorder="1" applyAlignment="1" applyProtection="1">
      <alignment horizontal="justify" vertical="center"/>
    </xf>
    <xf numFmtId="0" fontId="34" fillId="5" borderId="6" xfId="0" applyFont="1" applyFill="1" applyBorder="1" applyAlignment="1">
      <alignment horizontal="center" vertical="center"/>
    </xf>
    <xf numFmtId="4" fontId="34" fillId="5" borderId="6" xfId="0" applyNumberFormat="1" applyFont="1" applyFill="1" applyBorder="1" applyAlignment="1">
      <alignment horizontal="left" vertical="center"/>
    </xf>
    <xf numFmtId="9" fontId="10" fillId="0" borderId="0" xfId="168" applyFont="1" applyAlignment="1">
      <alignment horizontal="justify" vertical="top"/>
    </xf>
    <xf numFmtId="169" fontId="10" fillId="0" borderId="0" xfId="1" applyNumberFormat="1" applyFont="1" applyAlignment="1">
      <alignment horizontal="justify" vertical="top"/>
    </xf>
    <xf numFmtId="4" fontId="41" fillId="4" borderId="6" xfId="0" applyNumberFormat="1" applyFont="1" applyFill="1" applyBorder="1" applyAlignment="1">
      <alignment horizontal="center" vertical="center" wrapText="1"/>
    </xf>
    <xf numFmtId="4" fontId="43" fillId="4" borderId="6" xfId="0" applyNumberFormat="1" applyFont="1" applyFill="1" applyBorder="1" applyAlignment="1">
      <alignment horizontal="left" vertical="center"/>
    </xf>
    <xf numFmtId="0" fontId="41" fillId="4" borderId="6" xfId="0" applyFont="1" applyFill="1" applyBorder="1" applyAlignment="1">
      <alignment horizontal="center" vertical="center"/>
    </xf>
    <xf numFmtId="4" fontId="40" fillId="4" borderId="6" xfId="0" applyNumberFormat="1" applyFont="1" applyFill="1" applyBorder="1" applyAlignment="1">
      <alignment horizontal="center" vertical="center" wrapText="1"/>
    </xf>
    <xf numFmtId="0" fontId="34" fillId="0" borderId="0" xfId="9" applyFont="1" applyBorder="1" applyAlignment="1">
      <alignment horizontal="left" vertical="top" wrapText="1"/>
    </xf>
    <xf numFmtId="0" fontId="35" fillId="0" borderId="0" xfId="118" applyFont="1" applyFill="1" applyBorder="1" applyAlignment="1" applyProtection="1">
      <alignment horizontal="center" vertical="top" wrapText="1"/>
    </xf>
    <xf numFmtId="0" fontId="36" fillId="0" borderId="0" xfId="9" applyFont="1" applyBorder="1" applyAlignment="1">
      <alignment horizontal="left" vertical="top" wrapText="1"/>
    </xf>
    <xf numFmtId="0" fontId="10" fillId="0" borderId="36" xfId="9" applyFont="1" applyBorder="1" applyAlignment="1">
      <alignment vertical="top"/>
    </xf>
    <xf numFmtId="0" fontId="10" fillId="0" borderId="34" xfId="9" applyFont="1" applyBorder="1" applyAlignment="1">
      <alignment horizontal="center" vertical="top"/>
    </xf>
    <xf numFmtId="0" fontId="10" fillId="0" borderId="34" xfId="9" applyFont="1" applyBorder="1" applyAlignment="1">
      <alignment vertical="top"/>
    </xf>
    <xf numFmtId="0" fontId="10" fillId="0" borderId="28" xfId="9" applyFont="1" applyBorder="1" applyAlignment="1">
      <alignment horizontal="center" vertical="top"/>
    </xf>
    <xf numFmtId="0" fontId="10" fillId="0" borderId="36" xfId="9" applyFont="1" applyBorder="1" applyAlignment="1">
      <alignment horizontal="center" vertical="top"/>
    </xf>
    <xf numFmtId="0" fontId="10" fillId="0" borderId="39" xfId="9" applyFont="1" applyBorder="1" applyAlignment="1">
      <alignment vertical="top"/>
    </xf>
    <xf numFmtId="0" fontId="10" fillId="0" borderId="28" xfId="9" applyFont="1" applyBorder="1" applyAlignment="1">
      <alignment vertical="top"/>
    </xf>
    <xf numFmtId="0" fontId="48" fillId="0" borderId="0" xfId="171" applyFont="1" applyAlignment="1">
      <alignment vertical="center"/>
    </xf>
    <xf numFmtId="0" fontId="3" fillId="0" borderId="0" xfId="171"/>
    <xf numFmtId="0" fontId="50" fillId="0" borderId="0" xfId="171" applyFont="1" applyFill="1" applyBorder="1" applyAlignment="1">
      <alignment horizontal="left" vertical="center" wrapText="1"/>
    </xf>
    <xf numFmtId="0" fontId="50" fillId="7" borderId="41" xfId="172" applyFont="1" applyFill="1" applyBorder="1" applyAlignment="1">
      <alignment horizontal="center" vertical="center"/>
    </xf>
    <xf numFmtId="0" fontId="50" fillId="7" borderId="41" xfId="172" applyFont="1" applyFill="1" applyBorder="1" applyAlignment="1">
      <alignment horizontal="center" vertical="center" wrapText="1"/>
    </xf>
    <xf numFmtId="166" fontId="50" fillId="7" borderId="41" xfId="167" applyNumberFormat="1" applyFont="1" applyFill="1" applyBorder="1" applyAlignment="1">
      <alignment horizontal="center" vertical="center" wrapText="1"/>
    </xf>
    <xf numFmtId="166" fontId="50" fillId="7" borderId="41" xfId="167" applyNumberFormat="1" applyFont="1" applyFill="1" applyBorder="1" applyAlignment="1">
      <alignment horizontal="center" vertical="center"/>
    </xf>
    <xf numFmtId="0" fontId="35" fillId="0" borderId="6" xfId="171" applyFont="1" applyFill="1" applyBorder="1" applyAlignment="1">
      <alignment vertical="top" wrapText="1"/>
    </xf>
    <xf numFmtId="0" fontId="3" fillId="0" borderId="0" xfId="171" applyFill="1"/>
    <xf numFmtId="0" fontId="3" fillId="0" borderId="11" xfId="171" applyBorder="1" applyAlignment="1">
      <alignment horizontal="center" vertical="center"/>
    </xf>
    <xf numFmtId="0" fontId="48" fillId="0" borderId="6" xfId="171" applyFont="1" applyBorder="1" applyAlignment="1">
      <alignment horizontal="center" vertical="center"/>
    </xf>
    <xf numFmtId="166" fontId="48" fillId="0" borderId="12" xfId="171" applyNumberFormat="1" applyFont="1" applyBorder="1" applyAlignment="1">
      <alignment vertical="center"/>
    </xf>
    <xf numFmtId="0" fontId="49" fillId="0" borderId="48" xfId="171" applyFont="1" applyBorder="1" applyAlignment="1">
      <alignment horizontal="center" vertical="center"/>
    </xf>
    <xf numFmtId="0" fontId="49" fillId="0" borderId="49" xfId="171" applyFont="1" applyBorder="1" applyAlignment="1">
      <alignment horizontal="left" vertical="center" wrapText="1"/>
    </xf>
    <xf numFmtId="0" fontId="49" fillId="0" borderId="49" xfId="171" applyFont="1" applyBorder="1" applyAlignment="1">
      <alignment horizontal="right" vertical="center"/>
    </xf>
    <xf numFmtId="0" fontId="49" fillId="0" borderId="49" xfId="171" applyFont="1" applyBorder="1" applyAlignment="1">
      <alignment horizontal="center" vertical="center"/>
    </xf>
    <xf numFmtId="181" fontId="58" fillId="4" borderId="41" xfId="171" applyNumberFormat="1" applyFont="1" applyFill="1" applyBorder="1"/>
    <xf numFmtId="179" fontId="3" fillId="0" borderId="0" xfId="171" applyNumberFormat="1"/>
    <xf numFmtId="0" fontId="47" fillId="0" borderId="44" xfId="171" applyFont="1" applyBorder="1"/>
    <xf numFmtId="0" fontId="3" fillId="0" borderId="45" xfId="171" applyBorder="1"/>
    <xf numFmtId="0" fontId="3" fillId="0" borderId="46" xfId="171" applyBorder="1"/>
    <xf numFmtId="0" fontId="3" fillId="0" borderId="51" xfId="171" applyBorder="1"/>
    <xf numFmtId="0" fontId="3" fillId="0" borderId="52" xfId="171" applyBorder="1"/>
    <xf numFmtId="0" fontId="3" fillId="0" borderId="53" xfId="171" applyBorder="1"/>
    <xf numFmtId="0" fontId="59" fillId="0" borderId="0" xfId="171" applyFont="1" applyFill="1" applyBorder="1" applyAlignment="1">
      <alignment horizontal="right" vertical="top" wrapText="1"/>
    </xf>
    <xf numFmtId="0" fontId="3" fillId="0" borderId="0" xfId="171" applyAlignment="1"/>
    <xf numFmtId="0" fontId="3" fillId="0" borderId="0" xfId="171" applyFill="1" applyBorder="1" applyAlignment="1">
      <alignment horizontal="left" vertical="center" wrapText="1"/>
    </xf>
    <xf numFmtId="0" fontId="3" fillId="0" borderId="0" xfId="171" applyAlignment="1">
      <alignment vertical="center"/>
    </xf>
    <xf numFmtId="0" fontId="50" fillId="0" borderId="54" xfId="170" applyFont="1" applyBorder="1" applyAlignment="1">
      <alignment horizontal="center" vertical="center" wrapText="1"/>
    </xf>
    <xf numFmtId="0" fontId="50" fillId="0" borderId="55" xfId="170" applyFont="1" applyBorder="1" applyAlignment="1">
      <alignment horizontal="center" vertical="center" wrapText="1"/>
    </xf>
    <xf numFmtId="4" fontId="50" fillId="0" borderId="55" xfId="170" applyNumberFormat="1" applyFont="1" applyFill="1" applyBorder="1" applyAlignment="1">
      <alignment horizontal="center" vertical="center" wrapText="1"/>
    </xf>
    <xf numFmtId="43" fontId="50" fillId="0" borderId="55" xfId="167" applyFont="1" applyFill="1" applyBorder="1" applyAlignment="1">
      <alignment horizontal="center" vertical="center" wrapText="1"/>
    </xf>
    <xf numFmtId="43" fontId="50" fillId="0" borderId="56" xfId="167" applyFont="1" applyFill="1" applyBorder="1" applyAlignment="1">
      <alignment horizontal="center" vertical="center" wrapText="1"/>
    </xf>
    <xf numFmtId="0" fontId="48" fillId="0" borderId="6" xfId="171" applyFont="1" applyBorder="1" applyAlignment="1">
      <alignment vertical="center" wrapText="1"/>
    </xf>
    <xf numFmtId="43" fontId="48" fillId="0" borderId="6" xfId="179" applyFont="1" applyBorder="1" applyAlignment="1">
      <alignment vertical="center"/>
    </xf>
    <xf numFmtId="0" fontId="49" fillId="0" borderId="6" xfId="171" applyFont="1" applyBorder="1" applyAlignment="1">
      <alignment horizontal="center" vertical="center" wrapText="1"/>
    </xf>
    <xf numFmtId="0" fontId="49" fillId="0" borderId="6" xfId="171" applyFont="1" applyBorder="1" applyAlignment="1">
      <alignment horizontal="left" vertical="center" wrapText="1"/>
    </xf>
    <xf numFmtId="43" fontId="48" fillId="0" borderId="24" xfId="179" applyFont="1" applyBorder="1" applyAlignment="1">
      <alignment vertical="center"/>
    </xf>
    <xf numFmtId="0" fontId="3" fillId="8" borderId="42" xfId="171" applyFill="1" applyBorder="1" applyAlignment="1">
      <alignment vertical="center"/>
    </xf>
    <xf numFmtId="0" fontId="50" fillId="8" borderId="55" xfId="171" applyFont="1" applyFill="1" applyBorder="1" applyAlignment="1">
      <alignment horizontal="center" vertical="center"/>
    </xf>
    <xf numFmtId="180" fontId="50" fillId="8" borderId="56" xfId="171" applyNumberFormat="1" applyFont="1" applyFill="1" applyBorder="1" applyAlignment="1">
      <alignment horizontal="center" vertical="center"/>
    </xf>
    <xf numFmtId="43" fontId="57" fillId="0" borderId="9" xfId="179" applyFont="1" applyBorder="1" applyAlignment="1">
      <alignment vertical="center"/>
    </xf>
    <xf numFmtId="0" fontId="49" fillId="0" borderId="7" xfId="171" applyFont="1" applyBorder="1" applyAlignment="1">
      <alignment horizontal="center" vertical="center" wrapText="1"/>
    </xf>
    <xf numFmtId="43" fontId="48" fillId="0" borderId="7" xfId="179" applyFont="1" applyBorder="1" applyAlignment="1">
      <alignment vertical="center"/>
    </xf>
    <xf numFmtId="43" fontId="48" fillId="0" borderId="49" xfId="179" applyFont="1" applyBorder="1" applyAlignment="1">
      <alignment vertical="center"/>
    </xf>
    <xf numFmtId="0" fontId="50" fillId="8" borderId="55" xfId="171" applyFont="1" applyFill="1" applyBorder="1" applyAlignment="1">
      <alignment horizontal="center" vertical="center" wrapText="1"/>
    </xf>
    <xf numFmtId="0" fontId="50" fillId="8" borderId="57" xfId="171" applyFont="1" applyFill="1" applyBorder="1" applyAlignment="1">
      <alignment horizontal="center" vertical="center" wrapText="1"/>
    </xf>
    <xf numFmtId="180" fontId="50" fillId="8" borderId="56" xfId="171" applyNumberFormat="1" applyFont="1" applyFill="1" applyBorder="1" applyAlignment="1">
      <alignment horizontal="center" vertical="center" wrapText="1"/>
    </xf>
    <xf numFmtId="0" fontId="48" fillId="0" borderId="7" xfId="171" applyFont="1" applyBorder="1" applyAlignment="1">
      <alignment vertical="center" wrapText="1"/>
    </xf>
    <xf numFmtId="43" fontId="49" fillId="0" borderId="7" xfId="179" applyFont="1" applyBorder="1" applyAlignment="1">
      <alignment horizontal="left" vertical="center" wrapText="1"/>
    </xf>
    <xf numFmtId="0" fontId="49" fillId="0" borderId="6" xfId="171" applyFont="1" applyBorder="1" applyAlignment="1">
      <alignment vertical="center" wrapText="1"/>
    </xf>
    <xf numFmtId="0" fontId="49" fillId="0" borderId="7" xfId="171" applyFont="1" applyBorder="1" applyAlignment="1">
      <alignment vertical="center" wrapText="1"/>
    </xf>
    <xf numFmtId="0" fontId="49" fillId="0" borderId="7" xfId="171" applyFont="1" applyBorder="1" applyAlignment="1">
      <alignment horizontal="center" vertical="top"/>
    </xf>
    <xf numFmtId="166" fontId="50" fillId="0" borderId="41" xfId="171" applyNumberFormat="1" applyFont="1" applyBorder="1" applyAlignment="1">
      <alignment horizontal="center" vertical="center"/>
    </xf>
    <xf numFmtId="0" fontId="3" fillId="0" borderId="21" xfId="171" applyBorder="1" applyAlignment="1">
      <alignment horizontal="center" vertical="center"/>
    </xf>
    <xf numFmtId="0" fontId="50" fillId="11" borderId="41" xfId="171" applyFont="1" applyFill="1" applyBorder="1" applyAlignment="1">
      <alignment horizontal="center" vertical="center"/>
    </xf>
    <xf numFmtId="0" fontId="59" fillId="0" borderId="0" xfId="171" applyFont="1" applyFill="1" applyBorder="1" applyAlignment="1">
      <alignment horizontal="right" vertical="center" wrapText="1"/>
    </xf>
    <xf numFmtId="0" fontId="60" fillId="0" borderId="0" xfId="171" applyFont="1" applyFill="1" applyBorder="1" applyAlignment="1">
      <alignment horizontal="left" vertical="center" wrapText="1"/>
    </xf>
    <xf numFmtId="43" fontId="49" fillId="0" borderId="6" xfId="179" applyFont="1" applyFill="1" applyBorder="1" applyAlignment="1">
      <alignment horizontal="center" vertical="center" wrapText="1"/>
    </xf>
    <xf numFmtId="0" fontId="3" fillId="0" borderId="6" xfId="171" applyFill="1" applyBorder="1" applyAlignment="1">
      <alignment horizontal="left" wrapText="1"/>
    </xf>
    <xf numFmtId="0" fontId="65" fillId="0" borderId="6" xfId="171" applyFont="1" applyFill="1" applyBorder="1" applyAlignment="1">
      <alignment horizontal="left" vertical="top" wrapText="1"/>
    </xf>
    <xf numFmtId="0" fontId="65" fillId="0" borderId="6" xfId="171" applyFont="1" applyFill="1" applyBorder="1" applyAlignment="1">
      <alignment horizontal="center" vertical="center" wrapText="1"/>
    </xf>
    <xf numFmtId="0" fontId="35" fillId="0" borderId="6" xfId="171" applyFont="1" applyFill="1" applyBorder="1" applyAlignment="1">
      <alignment horizontal="right" vertical="top" wrapText="1" indent="2"/>
    </xf>
    <xf numFmtId="0" fontId="67" fillId="0" borderId="6" xfId="171" applyFont="1" applyFill="1" applyBorder="1" applyAlignment="1">
      <alignment horizontal="left" vertical="top" wrapText="1"/>
    </xf>
    <xf numFmtId="0" fontId="68" fillId="0" borderId="6" xfId="171" applyFont="1" applyFill="1" applyBorder="1" applyAlignment="1">
      <alignment horizontal="left" vertical="top" wrapText="1"/>
    </xf>
    <xf numFmtId="0" fontId="65" fillId="0" borderId="6" xfId="171" applyFont="1" applyFill="1" applyBorder="1" applyAlignment="1">
      <alignment horizontal="center" vertical="top" wrapText="1"/>
    </xf>
    <xf numFmtId="0" fontId="3" fillId="0" borderId="6" xfId="171" applyBorder="1"/>
    <xf numFmtId="0" fontId="66" fillId="0" borderId="6" xfId="171" applyFont="1" applyFill="1" applyBorder="1" applyAlignment="1">
      <alignment horizontal="center" vertical="center" wrapText="1"/>
    </xf>
    <xf numFmtId="0" fontId="70" fillId="0" borderId="6" xfId="171" applyFont="1" applyFill="1" applyBorder="1" applyAlignment="1">
      <alignment horizontal="left" vertical="top" wrapText="1"/>
    </xf>
    <xf numFmtId="166" fontId="3" fillId="0" borderId="0" xfId="171" applyNumberFormat="1"/>
    <xf numFmtId="0" fontId="49" fillId="0" borderId="32" xfId="171" applyFont="1" applyBorder="1" applyAlignment="1">
      <alignment horizontal="center" vertical="center"/>
    </xf>
    <xf numFmtId="0" fontId="49" fillId="0" borderId="30" xfId="171" applyFont="1" applyBorder="1" applyAlignment="1">
      <alignment horizontal="center" vertical="center"/>
    </xf>
    <xf numFmtId="166" fontId="49" fillId="0" borderId="30" xfId="171" applyNumberFormat="1" applyFont="1" applyBorder="1" applyAlignment="1">
      <alignment horizontal="right" vertical="center"/>
    </xf>
    <xf numFmtId="0" fontId="49" fillId="0" borderId="0" xfId="180" applyFont="1" applyFill="1" applyBorder="1" applyAlignment="1">
      <alignment horizontal="left" vertical="center" wrapText="1"/>
    </xf>
    <xf numFmtId="0" fontId="49" fillId="0" borderId="30" xfId="191" applyFont="1" applyFill="1" applyBorder="1" applyAlignment="1">
      <alignment horizontal="center" vertical="center" wrapText="1"/>
    </xf>
    <xf numFmtId="0" fontId="75" fillId="0" borderId="30" xfId="189" applyFont="1" applyFill="1" applyBorder="1" applyAlignment="1">
      <alignment horizontal="center" vertical="center" wrapText="1"/>
    </xf>
    <xf numFmtId="0" fontId="75" fillId="0" borderId="32" xfId="171" applyFont="1" applyBorder="1" applyAlignment="1">
      <alignment horizontal="center" vertical="center"/>
    </xf>
    <xf numFmtId="0" fontId="75" fillId="0" borderId="30" xfId="171" applyFont="1" applyBorder="1" applyAlignment="1">
      <alignment horizontal="left" vertical="center" wrapText="1"/>
    </xf>
    <xf numFmtId="0" fontId="75" fillId="0" borderId="30" xfId="171" applyFont="1" applyBorder="1" applyAlignment="1">
      <alignment horizontal="center" vertical="center"/>
    </xf>
    <xf numFmtId="166" fontId="75" fillId="0" borderId="30" xfId="171" applyNumberFormat="1" applyFont="1" applyBorder="1" applyAlignment="1">
      <alignment horizontal="right" vertical="center"/>
    </xf>
    <xf numFmtId="0" fontId="49" fillId="0" borderId="30" xfId="65" applyFont="1" applyFill="1" applyBorder="1" applyAlignment="1">
      <alignment horizontal="left" vertical="center" wrapText="1"/>
    </xf>
    <xf numFmtId="0" fontId="50" fillId="0" borderId="30" xfId="171" applyFont="1" applyBorder="1" applyAlignment="1">
      <alignment horizontal="center" vertical="center" wrapText="1"/>
    </xf>
    <xf numFmtId="0" fontId="49" fillId="0" borderId="30" xfId="171" applyFont="1" applyBorder="1" applyAlignment="1">
      <alignment horizontal="right" vertical="center"/>
    </xf>
    <xf numFmtId="0" fontId="35" fillId="0" borderId="0" xfId="118" applyFont="1" applyFill="1" applyBorder="1" applyAlignment="1" applyProtection="1">
      <alignment vertical="top" wrapText="1"/>
    </xf>
    <xf numFmtId="0" fontId="48" fillId="6" borderId="0" xfId="171" applyFont="1" applyFill="1" applyBorder="1" applyAlignment="1">
      <alignment vertical="center" wrapText="1"/>
    </xf>
    <xf numFmtId="0" fontId="35" fillId="0" borderId="0" xfId="117" applyFont="1" applyFill="1" applyBorder="1" applyAlignment="1" applyProtection="1">
      <alignment vertical="top" wrapText="1"/>
    </xf>
    <xf numFmtId="0" fontId="3" fillId="0" borderId="0" xfId="171" applyFill="1" applyBorder="1" applyAlignment="1">
      <alignment horizontal="left" wrapText="1"/>
    </xf>
    <xf numFmtId="43" fontId="49" fillId="0" borderId="12" xfId="167" applyFont="1" applyFill="1" applyBorder="1" applyAlignment="1">
      <alignment horizontal="center" vertical="center"/>
    </xf>
    <xf numFmtId="0" fontId="50" fillId="0" borderId="11" xfId="170" applyFont="1" applyBorder="1" applyAlignment="1">
      <alignment horizontal="center" vertical="center"/>
    </xf>
    <xf numFmtId="0" fontId="50" fillId="0" borderId="6" xfId="170" applyFont="1" applyBorder="1" applyAlignment="1">
      <alignment vertical="center"/>
    </xf>
    <xf numFmtId="4" fontId="50" fillId="0" borderId="6" xfId="170" applyNumberFormat="1" applyFont="1" applyFill="1" applyBorder="1" applyAlignment="1">
      <alignment horizontal="center" vertical="center"/>
    </xf>
    <xf numFmtId="43" fontId="50" fillId="0" borderId="6" xfId="167" applyFont="1" applyFill="1" applyBorder="1" applyAlignment="1">
      <alignment horizontal="center" vertical="center"/>
    </xf>
    <xf numFmtId="43" fontId="50" fillId="0" borderId="12" xfId="167" applyFont="1" applyFill="1" applyBorder="1" applyAlignment="1">
      <alignment horizontal="center" vertical="center"/>
    </xf>
    <xf numFmtId="0" fontId="49" fillId="0" borderId="11" xfId="170" applyFont="1" applyBorder="1" applyAlignment="1">
      <alignment horizontal="center" vertical="center"/>
    </xf>
    <xf numFmtId="0" fontId="49" fillId="0" borderId="6" xfId="170" applyFont="1" applyBorder="1" applyAlignment="1">
      <alignment vertical="center" wrapText="1"/>
    </xf>
    <xf numFmtId="43" fontId="49" fillId="0" borderId="6" xfId="179" applyFont="1" applyBorder="1" applyAlignment="1">
      <alignment horizontal="center" vertical="center"/>
    </xf>
    <xf numFmtId="0" fontId="49" fillId="0" borderId="6" xfId="170" applyFont="1" applyBorder="1" applyAlignment="1">
      <alignment horizontal="center" vertical="center"/>
    </xf>
    <xf numFmtId="166" fontId="49" fillId="0" borderId="6" xfId="26" applyFont="1" applyBorder="1" applyAlignment="1">
      <alignment horizontal="center" vertical="center"/>
    </xf>
    <xf numFmtId="43" fontId="49" fillId="0" borderId="12" xfId="167" applyFont="1" applyBorder="1" applyAlignment="1">
      <alignment horizontal="center" vertical="center"/>
    </xf>
    <xf numFmtId="0" fontId="49" fillId="0" borderId="26" xfId="170" applyFont="1" applyBorder="1" applyAlignment="1">
      <alignment horizontal="center" vertical="center"/>
    </xf>
    <xf numFmtId="0" fontId="49" fillId="0" borderId="7" xfId="170" applyFont="1" applyBorder="1" applyAlignment="1">
      <alignment vertical="center" wrapText="1"/>
    </xf>
    <xf numFmtId="43" fontId="49" fillId="0" borderId="7" xfId="179" applyFont="1" applyBorder="1" applyAlignment="1">
      <alignment horizontal="center" vertical="center"/>
    </xf>
    <xf numFmtId="0" fontId="49" fillId="0" borderId="7" xfId="170" applyFont="1" applyBorder="1" applyAlignment="1">
      <alignment horizontal="center" vertical="center"/>
    </xf>
    <xf numFmtId="166" fontId="49" fillId="0" borderId="7" xfId="26" applyFont="1" applyBorder="1" applyAlignment="1">
      <alignment horizontal="center" vertical="center"/>
    </xf>
    <xf numFmtId="43" fontId="49" fillId="0" borderId="27" xfId="167" applyFont="1" applyBorder="1" applyAlignment="1">
      <alignment horizontal="center" vertical="center"/>
    </xf>
    <xf numFmtId="4" fontId="49" fillId="8" borderId="49" xfId="170" applyNumberFormat="1" applyFont="1" applyFill="1" applyBorder="1" applyAlignment="1">
      <alignment vertical="center"/>
    </xf>
    <xf numFmtId="43" fontId="49" fillId="8" borderId="49" xfId="167" applyFont="1" applyFill="1" applyBorder="1" applyAlignment="1">
      <alignment vertical="center"/>
    </xf>
    <xf numFmtId="43" fontId="50" fillId="8" borderId="50" xfId="167" applyFont="1" applyFill="1" applyBorder="1" applyAlignment="1">
      <alignment horizontal="center" vertical="center"/>
    </xf>
    <xf numFmtId="43" fontId="49" fillId="0" borderId="68" xfId="167" applyFont="1" applyFill="1" applyBorder="1" applyAlignment="1">
      <alignment horizontal="center" vertical="center"/>
    </xf>
    <xf numFmtId="0" fontId="49" fillId="0" borderId="11" xfId="170" applyFont="1" applyFill="1" applyBorder="1" applyAlignment="1">
      <alignment horizontal="center" vertical="center"/>
    </xf>
    <xf numFmtId="43" fontId="48" fillId="0" borderId="6" xfId="179" applyFont="1" applyBorder="1" applyAlignment="1">
      <alignment horizontal="center" vertical="center"/>
    </xf>
    <xf numFmtId="0" fontId="3" fillId="0" borderId="0" xfId="171" applyAlignment="1">
      <alignment horizontal="center" vertical="center"/>
    </xf>
    <xf numFmtId="0" fontId="49" fillId="0" borderId="26" xfId="170" applyFont="1" applyFill="1" applyBorder="1" applyAlignment="1">
      <alignment horizontal="center" vertical="center"/>
    </xf>
    <xf numFmtId="43" fontId="48" fillId="0" borderId="24" xfId="179" applyFont="1" applyBorder="1" applyAlignment="1">
      <alignment horizontal="center" vertical="center"/>
    </xf>
    <xf numFmtId="4" fontId="49" fillId="8" borderId="55" xfId="170" applyNumberFormat="1" applyFont="1" applyFill="1" applyBorder="1" applyAlignment="1">
      <alignment vertical="center"/>
    </xf>
    <xf numFmtId="166" fontId="49" fillId="8" borderId="55" xfId="26" applyFont="1" applyFill="1" applyBorder="1" applyAlignment="1">
      <alignment horizontal="center" vertical="center"/>
    </xf>
    <xf numFmtId="43" fontId="50" fillId="8" borderId="56" xfId="167" applyFont="1" applyFill="1" applyBorder="1" applyAlignment="1">
      <alignment horizontal="center" vertical="center"/>
    </xf>
    <xf numFmtId="0" fontId="82" fillId="0" borderId="6" xfId="170" applyFont="1" applyBorder="1" applyAlignment="1">
      <alignment vertical="center" wrapText="1"/>
    </xf>
    <xf numFmtId="166" fontId="49" fillId="0" borderId="6" xfId="26" applyFont="1" applyBorder="1" applyAlignment="1">
      <alignment vertical="center"/>
    </xf>
    <xf numFmtId="0" fontId="53" fillId="0" borderId="6" xfId="170" applyFont="1" applyBorder="1" applyAlignment="1">
      <alignment horizontal="left" vertical="center"/>
    </xf>
    <xf numFmtId="166" fontId="50" fillId="0" borderId="6" xfId="26" applyFont="1" applyBorder="1" applyAlignment="1">
      <alignment horizontal="center" vertical="center"/>
    </xf>
    <xf numFmtId="0" fontId="49" fillId="0" borderId="6" xfId="170" applyFont="1" applyBorder="1" applyAlignment="1">
      <alignment horizontal="left" vertical="center"/>
    </xf>
    <xf numFmtId="0" fontId="49" fillId="3" borderId="11" xfId="170" applyFont="1" applyFill="1" applyBorder="1" applyAlignment="1">
      <alignment horizontal="center" vertical="center"/>
    </xf>
    <xf numFmtId="0" fontId="49" fillId="3" borderId="6" xfId="170" applyFont="1" applyFill="1" applyBorder="1" applyAlignment="1">
      <alignment horizontal="left" vertical="center"/>
    </xf>
    <xf numFmtId="43" fontId="48" fillId="3" borderId="6" xfId="179" applyFont="1" applyFill="1" applyBorder="1" applyAlignment="1">
      <alignment horizontal="center" vertical="center"/>
    </xf>
    <xf numFmtId="0" fontId="49" fillId="3" borderId="6" xfId="170" applyFont="1" applyFill="1" applyBorder="1" applyAlignment="1">
      <alignment horizontal="center" vertical="center"/>
    </xf>
    <xf numFmtId="166" fontId="49" fillId="3" borderId="6" xfId="26" applyFont="1" applyFill="1" applyBorder="1" applyAlignment="1">
      <alignment horizontal="center" vertical="center"/>
    </xf>
    <xf numFmtId="43" fontId="49" fillId="3" borderId="12" xfId="167" applyFont="1" applyFill="1" applyBorder="1" applyAlignment="1">
      <alignment horizontal="center" vertical="center"/>
    </xf>
    <xf numFmtId="0" fontId="49" fillId="0" borderId="6" xfId="170" applyFont="1" applyBorder="1" applyAlignment="1">
      <alignment horizontal="left" vertical="center" wrapText="1"/>
    </xf>
    <xf numFmtId="0" fontId="49" fillId="3" borderId="6" xfId="170" applyFont="1" applyFill="1" applyBorder="1" applyAlignment="1">
      <alignment horizontal="left" vertical="center" wrapText="1"/>
    </xf>
    <xf numFmtId="0" fontId="49" fillId="3" borderId="6" xfId="170" applyFont="1" applyFill="1" applyBorder="1" applyAlignment="1">
      <alignment vertical="center" wrapText="1"/>
    </xf>
    <xf numFmtId="2" fontId="49" fillId="0" borderId="11" xfId="170" applyNumberFormat="1" applyFont="1" applyBorder="1" applyAlignment="1">
      <alignment horizontal="center" vertical="center"/>
    </xf>
    <xf numFmtId="0" fontId="49" fillId="0" borderId="6" xfId="170" applyFont="1" applyBorder="1" applyAlignment="1">
      <alignment vertical="center"/>
    </xf>
    <xf numFmtId="2" fontId="3" fillId="0" borderId="0" xfId="171" applyNumberFormat="1"/>
    <xf numFmtId="2" fontId="49" fillId="3" borderId="11" xfId="170" applyNumberFormat="1" applyFont="1" applyFill="1" applyBorder="1" applyAlignment="1">
      <alignment horizontal="center" vertical="center"/>
    </xf>
    <xf numFmtId="0" fontId="82" fillId="3" borderId="6" xfId="170" applyFont="1" applyFill="1" applyBorder="1" applyAlignment="1">
      <alignment vertical="center" wrapText="1"/>
    </xf>
    <xf numFmtId="0" fontId="49" fillId="3" borderId="6" xfId="170" applyFont="1" applyFill="1" applyBorder="1" applyAlignment="1">
      <alignment vertical="center"/>
    </xf>
    <xf numFmtId="166" fontId="49" fillId="3" borderId="6" xfId="26" applyFont="1" applyFill="1" applyBorder="1" applyAlignment="1">
      <alignment vertical="center"/>
    </xf>
    <xf numFmtId="0" fontId="49" fillId="3" borderId="6" xfId="170" quotePrefix="1" applyFont="1" applyFill="1" applyBorder="1" applyAlignment="1">
      <alignment vertical="center" wrapText="1"/>
    </xf>
    <xf numFmtId="0" fontId="53" fillId="0" borderId="6" xfId="170" applyFont="1" applyBorder="1" applyAlignment="1">
      <alignment vertical="center" wrapText="1"/>
    </xf>
    <xf numFmtId="0" fontId="77" fillId="0" borderId="6" xfId="170" applyFont="1" applyBorder="1" applyAlignment="1">
      <alignment vertical="center"/>
    </xf>
    <xf numFmtId="2" fontId="49" fillId="3" borderId="26" xfId="170" applyNumberFormat="1" applyFont="1" applyFill="1" applyBorder="1" applyAlignment="1">
      <alignment horizontal="center" vertical="center"/>
    </xf>
    <xf numFmtId="0" fontId="49" fillId="3" borderId="7" xfId="170" applyFont="1" applyFill="1" applyBorder="1" applyAlignment="1">
      <alignment vertical="center"/>
    </xf>
    <xf numFmtId="43" fontId="48" fillId="3" borderId="7" xfId="179" applyFont="1" applyFill="1" applyBorder="1" applyAlignment="1">
      <alignment horizontal="center" vertical="center"/>
    </xf>
    <xf numFmtId="0" fontId="49" fillId="3" borderId="7" xfId="170" applyFont="1" applyFill="1" applyBorder="1" applyAlignment="1">
      <alignment horizontal="center" vertical="center"/>
    </xf>
    <xf numFmtId="166" fontId="49" fillId="3" borderId="7" xfId="26" applyFont="1" applyFill="1" applyBorder="1" applyAlignment="1">
      <alignment horizontal="center" vertical="center"/>
    </xf>
    <xf numFmtId="43" fontId="49" fillId="3" borderId="27" xfId="167" applyFont="1" applyFill="1" applyBorder="1" applyAlignment="1">
      <alignment horizontal="center" vertical="center"/>
    </xf>
    <xf numFmtId="167" fontId="49" fillId="0" borderId="11" xfId="170" applyNumberFormat="1" applyFont="1" applyBorder="1" applyAlignment="1">
      <alignment horizontal="center" vertical="center"/>
    </xf>
    <xf numFmtId="43" fontId="49" fillId="0" borderId="6" xfId="179" applyFont="1" applyBorder="1" applyAlignment="1">
      <alignment vertical="center"/>
    </xf>
    <xf numFmtId="4" fontId="49" fillId="0" borderId="6" xfId="170" applyNumberFormat="1" applyFont="1" applyBorder="1" applyAlignment="1">
      <alignment vertical="center"/>
    </xf>
    <xf numFmtId="43" fontId="49" fillId="0" borderId="6" xfId="167" applyFont="1" applyBorder="1" applyAlignment="1">
      <alignment vertical="center"/>
    </xf>
    <xf numFmtId="166" fontId="49" fillId="0" borderId="6" xfId="26" applyFont="1" applyBorder="1" applyAlignment="1" applyProtection="1">
      <alignment horizontal="center" vertical="center"/>
    </xf>
    <xf numFmtId="167" fontId="49" fillId="0" borderId="26" xfId="170" applyNumberFormat="1" applyFont="1" applyBorder="1" applyAlignment="1">
      <alignment horizontal="center" vertical="center"/>
    </xf>
    <xf numFmtId="43" fontId="49" fillId="8" borderId="55" xfId="167" applyFont="1" applyFill="1" applyBorder="1" applyAlignment="1">
      <alignment vertical="center"/>
    </xf>
    <xf numFmtId="0" fontId="52" fillId="0" borderId="6" xfId="170" applyFont="1" applyFill="1" applyBorder="1" applyAlignment="1">
      <alignment vertical="center"/>
    </xf>
    <xf numFmtId="4" fontId="49" fillId="14" borderId="6" xfId="170" applyNumberFormat="1" applyFont="1" applyFill="1" applyBorder="1" applyAlignment="1">
      <alignment horizontal="center" vertical="center" wrapText="1"/>
    </xf>
    <xf numFmtId="43" fontId="49" fillId="0" borderId="6" xfId="167" applyFont="1" applyBorder="1" applyAlignment="1">
      <alignment horizontal="center" vertical="center"/>
    </xf>
    <xf numFmtId="0" fontId="56" fillId="0" borderId="7" xfId="170" applyFont="1" applyFill="1" applyBorder="1" applyAlignment="1">
      <alignment vertical="center" wrapText="1"/>
    </xf>
    <xf numFmtId="43" fontId="49" fillId="3" borderId="7" xfId="179" applyFont="1" applyFill="1" applyBorder="1" applyAlignment="1">
      <alignment horizontal="center" vertical="center"/>
    </xf>
    <xf numFmtId="0" fontId="56" fillId="0" borderId="6" xfId="170" applyFont="1" applyFill="1" applyBorder="1" applyAlignment="1">
      <alignment vertical="center" wrapText="1"/>
    </xf>
    <xf numFmtId="43" fontId="49" fillId="3" borderId="6" xfId="179" applyFont="1" applyFill="1" applyBorder="1" applyAlignment="1">
      <alignment horizontal="center" vertical="center"/>
    </xf>
    <xf numFmtId="0" fontId="49" fillId="0" borderId="6" xfId="75" applyFont="1" applyFill="1" applyBorder="1" applyAlignment="1">
      <alignment horizontal="justify" vertical="center" wrapText="1"/>
    </xf>
    <xf numFmtId="0" fontId="49" fillId="0" borderId="7" xfId="75" applyFont="1" applyFill="1" applyBorder="1" applyAlignment="1">
      <alignment horizontal="justify" vertical="center" wrapText="1"/>
    </xf>
    <xf numFmtId="43" fontId="48" fillId="0" borderId="7" xfId="179" applyFont="1" applyBorder="1" applyAlignment="1">
      <alignment horizontal="center" vertical="center"/>
    </xf>
    <xf numFmtId="43" fontId="49" fillId="0" borderId="27" xfId="167" applyFont="1" applyFill="1" applyBorder="1" applyAlignment="1">
      <alignment horizontal="center" vertical="center"/>
    </xf>
    <xf numFmtId="0" fontId="49" fillId="0" borderId="23" xfId="170" applyFont="1" applyBorder="1" applyAlignment="1">
      <alignment horizontal="center" vertical="center"/>
    </xf>
    <xf numFmtId="0" fontId="49" fillId="8" borderId="55" xfId="170" applyFont="1" applyFill="1" applyBorder="1" applyAlignment="1">
      <alignment vertical="center"/>
    </xf>
    <xf numFmtId="4" fontId="49" fillId="0" borderId="6" xfId="170" applyNumberFormat="1" applyFont="1" applyBorder="1" applyAlignment="1">
      <alignment horizontal="center" vertical="center"/>
    </xf>
    <xf numFmtId="0" fontId="49" fillId="0" borderId="6" xfId="170" applyFont="1" applyFill="1" applyBorder="1" applyAlignment="1">
      <alignment vertical="center" wrapText="1"/>
    </xf>
    <xf numFmtId="43" fontId="48" fillId="3" borderId="7" xfId="179" applyNumberFormat="1" applyFont="1" applyFill="1" applyBorder="1" applyAlignment="1">
      <alignment horizontal="center" vertical="center"/>
    </xf>
    <xf numFmtId="166" fontId="49" fillId="14" borderId="6" xfId="26" applyFont="1" applyFill="1" applyBorder="1" applyAlignment="1">
      <alignment horizontal="center" vertical="center" wrapText="1"/>
    </xf>
    <xf numFmtId="166" fontId="49" fillId="14" borderId="7" xfId="26" applyFont="1" applyFill="1" applyBorder="1" applyAlignment="1">
      <alignment horizontal="center" vertical="center" wrapText="1"/>
    </xf>
    <xf numFmtId="180" fontId="49" fillId="0" borderId="12" xfId="167" applyNumberFormat="1" applyFont="1" applyBorder="1" applyAlignment="1">
      <alignment horizontal="center" vertical="center"/>
    </xf>
    <xf numFmtId="180" fontId="49" fillId="0" borderId="27" xfId="167" applyNumberFormat="1" applyFont="1" applyBorder="1" applyAlignment="1">
      <alignment horizontal="center" vertical="center"/>
    </xf>
    <xf numFmtId="0" fontId="49" fillId="0" borderId="30" xfId="171" applyFont="1" applyBorder="1" applyAlignment="1">
      <alignment horizontal="center" vertical="center" wrapText="1"/>
    </xf>
    <xf numFmtId="0" fontId="49" fillId="0" borderId="30" xfId="170" applyFont="1" applyBorder="1" applyAlignment="1">
      <alignment horizontal="center" vertical="center"/>
    </xf>
    <xf numFmtId="0" fontId="52" fillId="0" borderId="6" xfId="170" applyFont="1" applyBorder="1" applyAlignment="1">
      <alignment vertical="center" wrapText="1"/>
    </xf>
    <xf numFmtId="0" fontId="49" fillId="0" borderId="32" xfId="170" applyFont="1" applyBorder="1" applyAlignment="1">
      <alignment horizontal="center" vertical="center"/>
    </xf>
    <xf numFmtId="0" fontId="52" fillId="0" borderId="7" xfId="170" applyFont="1" applyBorder="1" applyAlignment="1">
      <alignment vertical="center" wrapText="1"/>
    </xf>
    <xf numFmtId="0" fontId="49" fillId="0" borderId="24" xfId="170" applyFont="1" applyBorder="1" applyAlignment="1">
      <alignment vertical="center" wrapText="1"/>
    </xf>
    <xf numFmtId="0" fontId="49" fillId="0" borderId="24" xfId="170" applyFont="1" applyBorder="1" applyAlignment="1">
      <alignment horizontal="center" vertical="center"/>
    </xf>
    <xf numFmtId="0" fontId="49" fillId="0" borderId="24" xfId="171" applyFont="1" applyBorder="1" applyAlignment="1">
      <alignment horizontal="center" vertical="center" wrapText="1"/>
    </xf>
    <xf numFmtId="4" fontId="49" fillId="8" borderId="70" xfId="170" applyNumberFormat="1" applyFont="1" applyFill="1" applyBorder="1" applyAlignment="1">
      <alignment vertical="center"/>
    </xf>
    <xf numFmtId="43" fontId="49" fillId="8" borderId="70" xfId="167" applyFont="1" applyFill="1" applyBorder="1" applyAlignment="1">
      <alignment vertical="center"/>
    </xf>
    <xf numFmtId="43" fontId="50" fillId="8" borderId="71" xfId="167" applyFont="1" applyFill="1" applyBorder="1" applyAlignment="1">
      <alignment horizontal="center" vertical="center"/>
    </xf>
    <xf numFmtId="43" fontId="49" fillId="0" borderId="6" xfId="179" applyFont="1" applyBorder="1" applyAlignment="1">
      <alignment horizontal="left" vertical="center" wrapText="1"/>
    </xf>
    <xf numFmtId="43" fontId="50" fillId="8" borderId="55" xfId="179" applyFont="1" applyFill="1" applyBorder="1" applyAlignment="1">
      <alignment horizontal="center" vertical="center"/>
    </xf>
    <xf numFmtId="0" fontId="3" fillId="0" borderId="23" xfId="171" applyBorder="1" applyAlignment="1">
      <alignment horizontal="center" vertical="center"/>
    </xf>
    <xf numFmtId="43" fontId="50" fillId="8" borderId="55" xfId="179" applyFont="1" applyFill="1" applyBorder="1" applyAlignment="1">
      <alignment horizontal="left" vertical="center" wrapText="1"/>
    </xf>
    <xf numFmtId="0" fontId="50" fillId="8" borderId="55" xfId="171" applyFont="1" applyFill="1" applyBorder="1" applyAlignment="1">
      <alignment horizontal="left" vertical="center" wrapText="1"/>
    </xf>
    <xf numFmtId="43" fontId="49" fillId="0" borderId="7" xfId="179" applyFont="1" applyBorder="1" applyAlignment="1">
      <alignment horizontal="center" vertical="center" wrapText="1"/>
    </xf>
    <xf numFmtId="0" fontId="49" fillId="0" borderId="6" xfId="171" applyFont="1" applyBorder="1" applyAlignment="1">
      <alignment horizontal="center" vertical="center"/>
    </xf>
    <xf numFmtId="0" fontId="50" fillId="0" borderId="7" xfId="171" applyFont="1" applyBorder="1" applyAlignment="1">
      <alignment vertical="center" wrapText="1"/>
    </xf>
    <xf numFmtId="0" fontId="49" fillId="0" borderId="6" xfId="170" applyFont="1" applyBorder="1" applyAlignment="1">
      <alignment vertical="top" wrapText="1"/>
    </xf>
    <xf numFmtId="0" fontId="49" fillId="0" borderId="30" xfId="170" applyFont="1" applyBorder="1" applyAlignment="1">
      <alignment vertical="top" wrapText="1"/>
    </xf>
    <xf numFmtId="0" fontId="49" fillId="0" borderId="24" xfId="170" applyFont="1" applyBorder="1" applyAlignment="1">
      <alignment vertical="top" wrapText="1"/>
    </xf>
    <xf numFmtId="0" fontId="49" fillId="0" borderId="24" xfId="171" applyFont="1" applyBorder="1" applyAlignment="1">
      <alignment horizontal="center" vertical="center"/>
    </xf>
    <xf numFmtId="0" fontId="3" fillId="8" borderId="6" xfId="171" applyFill="1" applyBorder="1" applyAlignment="1">
      <alignment wrapText="1"/>
    </xf>
    <xf numFmtId="0" fontId="3" fillId="0" borderId="0" xfId="171" applyBorder="1" applyAlignment="1">
      <alignment vertical="center"/>
    </xf>
    <xf numFmtId="0" fontId="50" fillId="0" borderId="0" xfId="171" applyFont="1" applyBorder="1" applyAlignment="1">
      <alignment horizontal="center" vertical="center" wrapText="1"/>
    </xf>
    <xf numFmtId="180" fontId="50" fillId="0" borderId="0" xfId="171" applyNumberFormat="1" applyFont="1" applyBorder="1" applyAlignment="1">
      <alignment horizontal="center" vertical="center" wrapText="1"/>
    </xf>
    <xf numFmtId="0" fontId="3" fillId="0" borderId="6" xfId="171" applyBorder="1" applyAlignment="1">
      <alignment horizontal="center" vertical="center"/>
    </xf>
    <xf numFmtId="43" fontId="49" fillId="0" borderId="6" xfId="171" applyNumberFormat="1" applyFont="1" applyBorder="1" applyAlignment="1">
      <alignment horizontal="left" vertical="center" wrapText="1"/>
    </xf>
    <xf numFmtId="43" fontId="49" fillId="0" borderId="6" xfId="171" applyNumberFormat="1" applyFont="1" applyBorder="1" applyAlignment="1">
      <alignment horizontal="center" vertical="center" wrapText="1"/>
    </xf>
    <xf numFmtId="0" fontId="50" fillId="11" borderId="75" xfId="171" applyFont="1" applyFill="1" applyBorder="1" applyAlignment="1">
      <alignment horizontal="center" vertical="center"/>
    </xf>
    <xf numFmtId="180" fontId="50" fillId="11" borderId="75" xfId="171" applyNumberFormat="1" applyFont="1" applyFill="1" applyBorder="1" applyAlignment="1">
      <alignment horizontal="center" vertical="center" wrapText="1"/>
    </xf>
    <xf numFmtId="179" fontId="50" fillId="11" borderId="75" xfId="171" applyNumberFormat="1" applyFont="1" applyFill="1" applyBorder="1" applyAlignment="1">
      <alignment vertical="center" wrapText="1"/>
    </xf>
    <xf numFmtId="0" fontId="3" fillId="0" borderId="3" xfId="171" applyBorder="1" applyAlignment="1">
      <alignment vertical="center"/>
    </xf>
    <xf numFmtId="0" fontId="48" fillId="0" borderId="3" xfId="171" applyFont="1" applyBorder="1" applyAlignment="1">
      <alignment vertical="center"/>
    </xf>
    <xf numFmtId="0" fontId="48" fillId="0" borderId="3" xfId="171" applyFont="1" applyBorder="1" applyAlignment="1">
      <alignment horizontal="center" vertical="center"/>
    </xf>
    <xf numFmtId="180" fontId="48" fillId="0" borderId="3" xfId="171" applyNumberFormat="1" applyFont="1" applyBorder="1" applyAlignment="1">
      <alignment vertical="center"/>
    </xf>
    <xf numFmtId="179" fontId="47" fillId="0" borderId="0" xfId="171" applyNumberFormat="1" applyFont="1"/>
    <xf numFmtId="166" fontId="49" fillId="0" borderId="12" xfId="167" applyNumberFormat="1" applyFont="1" applyBorder="1" applyAlignment="1">
      <alignment horizontal="center" vertical="center"/>
    </xf>
    <xf numFmtId="166" fontId="49" fillId="0" borderId="27" xfId="167" applyNumberFormat="1" applyFont="1" applyBorder="1" applyAlignment="1">
      <alignment horizontal="center" vertical="center"/>
    </xf>
    <xf numFmtId="166" fontId="50" fillId="8" borderId="56" xfId="167" applyNumberFormat="1" applyFont="1" applyFill="1" applyBorder="1" applyAlignment="1">
      <alignment horizontal="center" vertical="center"/>
    </xf>
    <xf numFmtId="166" fontId="49" fillId="0" borderId="68" xfId="167" applyNumberFormat="1" applyFont="1" applyFill="1" applyBorder="1" applyAlignment="1">
      <alignment horizontal="center" vertical="center"/>
    </xf>
    <xf numFmtId="166" fontId="48" fillId="0" borderId="12" xfId="171" applyNumberFormat="1" applyFont="1" applyBorder="1" applyAlignment="1">
      <alignment horizontal="center" vertical="center"/>
    </xf>
    <xf numFmtId="166" fontId="50" fillId="8" borderId="56" xfId="171" applyNumberFormat="1" applyFont="1" applyFill="1" applyBorder="1" applyAlignment="1">
      <alignment horizontal="center" vertical="center"/>
    </xf>
    <xf numFmtId="166" fontId="48" fillId="0" borderId="25" xfId="171" applyNumberFormat="1" applyFont="1" applyBorder="1" applyAlignment="1">
      <alignment vertical="center"/>
    </xf>
    <xf numFmtId="166" fontId="50" fillId="8" borderId="56" xfId="171" applyNumberFormat="1" applyFont="1" applyFill="1" applyBorder="1" applyAlignment="1">
      <alignment horizontal="center" vertical="center" wrapText="1"/>
    </xf>
    <xf numFmtId="166" fontId="49" fillId="0" borderId="12" xfId="178" applyNumberFormat="1" applyFont="1" applyBorder="1" applyAlignment="1">
      <alignment horizontal="center" vertical="center"/>
    </xf>
    <xf numFmtId="166" fontId="48" fillId="0" borderId="12" xfId="178" applyNumberFormat="1" applyFont="1" applyBorder="1" applyAlignment="1">
      <alignment vertical="center"/>
    </xf>
    <xf numFmtId="166" fontId="49" fillId="0" borderId="7" xfId="178" applyNumberFormat="1" applyFont="1" applyBorder="1" applyAlignment="1">
      <alignment horizontal="center" vertical="center" wrapText="1"/>
    </xf>
    <xf numFmtId="166" fontId="48" fillId="0" borderId="27" xfId="178" applyNumberFormat="1" applyFont="1" applyBorder="1" applyAlignment="1">
      <alignment horizontal="center" vertical="center"/>
    </xf>
    <xf numFmtId="166" fontId="48" fillId="0" borderId="12" xfId="178" applyNumberFormat="1" applyFont="1" applyBorder="1" applyAlignment="1">
      <alignment horizontal="center" vertical="center"/>
    </xf>
    <xf numFmtId="166" fontId="49" fillId="0" borderId="6" xfId="171" applyNumberFormat="1" applyFont="1" applyBorder="1" applyAlignment="1">
      <alignment horizontal="center" vertical="center" wrapText="1"/>
    </xf>
    <xf numFmtId="166" fontId="50" fillId="11" borderId="75" xfId="171" applyNumberFormat="1" applyFont="1" applyFill="1" applyBorder="1" applyAlignment="1">
      <alignment horizontal="center" vertical="center" wrapText="1"/>
    </xf>
    <xf numFmtId="166" fontId="49" fillId="0" borderId="6" xfId="171" applyNumberFormat="1" applyFont="1" applyBorder="1" applyAlignment="1">
      <alignment vertical="center" wrapText="1"/>
    </xf>
    <xf numFmtId="166" fontId="50" fillId="11" borderId="75" xfId="171" applyNumberFormat="1" applyFont="1" applyFill="1" applyBorder="1" applyAlignment="1">
      <alignment vertical="center" wrapText="1"/>
    </xf>
    <xf numFmtId="165" fontId="48" fillId="0" borderId="3" xfId="171" applyNumberFormat="1" applyFont="1" applyBorder="1" applyAlignment="1">
      <alignment vertical="center"/>
    </xf>
    <xf numFmtId="165" fontId="58" fillId="4" borderId="41" xfId="171" applyNumberFormat="1" applyFont="1" applyFill="1" applyBorder="1"/>
    <xf numFmtId="0" fontId="64" fillId="0" borderId="21" xfId="171" applyFont="1" applyFill="1" applyBorder="1" applyAlignment="1">
      <alignment horizontal="center" vertical="center" wrapText="1"/>
    </xf>
    <xf numFmtId="0" fontId="63" fillId="0" borderId="30" xfId="171" applyFont="1" applyBorder="1" applyAlignment="1">
      <alignment horizontal="left" vertical="center"/>
    </xf>
    <xf numFmtId="166" fontId="75" fillId="0" borderId="30" xfId="171" applyNumberFormat="1" applyFont="1" applyBorder="1" applyAlignment="1">
      <alignment vertical="center"/>
    </xf>
    <xf numFmtId="166" fontId="75" fillId="0" borderId="30" xfId="171" applyNumberFormat="1" applyFont="1" applyBorder="1" applyAlignment="1">
      <alignment horizontal="center" vertical="center"/>
    </xf>
    <xf numFmtId="43" fontId="75" fillId="0" borderId="31" xfId="179" applyFont="1" applyBorder="1" applyAlignment="1">
      <alignment vertical="center"/>
    </xf>
    <xf numFmtId="0" fontId="63" fillId="0" borderId="30" xfId="171" applyFont="1" applyBorder="1" applyAlignment="1">
      <alignment horizontal="left" vertical="center" wrapText="1"/>
    </xf>
    <xf numFmtId="0" fontId="60" fillId="0" borderId="30" xfId="171" applyFont="1" applyBorder="1" applyAlignment="1">
      <alignment horizontal="left" vertical="center"/>
    </xf>
    <xf numFmtId="0" fontId="76" fillId="0" borderId="30" xfId="171" applyFont="1" applyBorder="1" applyAlignment="1">
      <alignment horizontal="left" vertical="center" wrapText="1"/>
    </xf>
    <xf numFmtId="0" fontId="75" fillId="0" borderId="32" xfId="180" applyFont="1" applyFill="1" applyBorder="1" applyAlignment="1">
      <alignment horizontal="center" vertical="center" wrapText="1"/>
    </xf>
    <xf numFmtId="0" fontId="75" fillId="0" borderId="30" xfId="180" applyFont="1" applyFill="1" applyBorder="1" applyAlignment="1">
      <alignment horizontal="center" vertical="center"/>
    </xf>
    <xf numFmtId="166" fontId="75" fillId="0" borderId="30" xfId="180" applyNumberFormat="1" applyFont="1" applyFill="1" applyBorder="1" applyAlignment="1">
      <alignment horizontal="center" vertical="center"/>
    </xf>
    <xf numFmtId="43" fontId="75" fillId="0" borderId="31" xfId="179" applyFont="1" applyFill="1" applyBorder="1" applyAlignment="1">
      <alignment vertical="center" wrapText="1"/>
    </xf>
    <xf numFmtId="0" fontId="75" fillId="0" borderId="0" xfId="180" applyFont="1" applyFill="1" applyBorder="1" applyAlignment="1">
      <alignment horizontal="left" vertical="center" wrapText="1"/>
    </xf>
    <xf numFmtId="166" fontId="75" fillId="0" borderId="39" xfId="180" applyNumberFormat="1" applyFont="1" applyFill="1" applyBorder="1" applyAlignment="1">
      <alignment horizontal="center" vertical="center"/>
    </xf>
    <xf numFmtId="0" fontId="75" fillId="0" borderId="39" xfId="180" applyFont="1" applyFill="1" applyBorder="1" applyAlignment="1">
      <alignment horizontal="center" vertical="center"/>
    </xf>
    <xf numFmtId="166" fontId="75" fillId="0" borderId="0" xfId="180" applyNumberFormat="1" applyFont="1" applyFill="1" applyBorder="1" applyAlignment="1">
      <alignment horizontal="center" vertical="center"/>
    </xf>
    <xf numFmtId="0" fontId="75" fillId="0" borderId="30" xfId="180" applyFont="1" applyFill="1" applyBorder="1" applyAlignment="1">
      <alignment horizontal="left" vertical="center" wrapText="1"/>
    </xf>
    <xf numFmtId="166" fontId="75" fillId="0" borderId="31" xfId="171" applyNumberFormat="1" applyFont="1" applyBorder="1" applyAlignment="1">
      <alignment horizontal="center" vertical="center"/>
    </xf>
    <xf numFmtId="0" fontId="75" fillId="0" borderId="21" xfId="171" applyFont="1" applyBorder="1" applyAlignment="1">
      <alignment horizontal="center" vertical="center"/>
    </xf>
    <xf numFmtId="166" fontId="75" fillId="0" borderId="22" xfId="192" applyNumberFormat="1" applyFont="1" applyFill="1" applyBorder="1" applyAlignment="1">
      <alignment horizontal="center" vertical="center"/>
    </xf>
    <xf numFmtId="0" fontId="75" fillId="0" borderId="30" xfId="191" applyFont="1" applyFill="1" applyBorder="1" applyAlignment="1">
      <alignment horizontal="center" vertical="center" wrapText="1"/>
    </xf>
    <xf numFmtId="166" fontId="75" fillId="0" borderId="39" xfId="192" applyNumberFormat="1" applyFont="1" applyFill="1" applyBorder="1" applyAlignment="1">
      <alignment horizontal="center" vertical="center" wrapText="1"/>
    </xf>
    <xf numFmtId="166" fontId="75" fillId="0" borderId="39" xfId="192" applyNumberFormat="1" applyFont="1" applyFill="1" applyBorder="1" applyAlignment="1">
      <alignment horizontal="right" vertical="center" wrapText="1"/>
    </xf>
    <xf numFmtId="0" fontId="60" fillId="11" borderId="42" xfId="65" applyFont="1" applyFill="1" applyBorder="1" applyAlignment="1">
      <alignment horizontal="center" vertical="center" wrapText="1"/>
    </xf>
    <xf numFmtId="166" fontId="60" fillId="11" borderId="56" xfId="177" applyNumberFormat="1" applyFont="1" applyFill="1" applyBorder="1" applyAlignment="1">
      <alignment horizontal="center" vertical="center" wrapText="1"/>
    </xf>
    <xf numFmtId="0" fontId="75" fillId="0" borderId="32" xfId="191" applyFont="1" applyFill="1" applyBorder="1" applyAlignment="1">
      <alignment horizontal="center" vertical="center" wrapText="1"/>
    </xf>
    <xf numFmtId="0" fontId="76" fillId="0" borderId="30" xfId="191" applyFont="1" applyFill="1" applyBorder="1" applyAlignment="1">
      <alignment horizontal="left" vertical="center" wrapText="1"/>
    </xf>
    <xf numFmtId="166" fontId="75" fillId="0" borderId="22" xfId="192" applyNumberFormat="1" applyFont="1" applyFill="1" applyBorder="1" applyAlignment="1">
      <alignment horizontal="right" vertical="center"/>
    </xf>
    <xf numFmtId="0" fontId="75" fillId="0" borderId="0" xfId="194" applyFont="1" applyFill="1" applyBorder="1" applyAlignment="1">
      <alignment horizontal="left" vertical="center" wrapText="1"/>
    </xf>
    <xf numFmtId="166" fontId="75" fillId="0" borderId="39" xfId="171" applyNumberFormat="1" applyFont="1" applyBorder="1" applyAlignment="1">
      <alignment horizontal="right" vertical="center"/>
    </xf>
    <xf numFmtId="0" fontId="75" fillId="0" borderId="32" xfId="171" applyFont="1" applyFill="1" applyBorder="1" applyAlignment="1">
      <alignment horizontal="center" vertical="center"/>
    </xf>
    <xf numFmtId="0" fontId="75" fillId="0" borderId="30" xfId="171" applyFont="1" applyFill="1" applyBorder="1" applyAlignment="1">
      <alignment horizontal="center" vertical="center"/>
    </xf>
    <xf numFmtId="166" fontId="75" fillId="0" borderId="30" xfId="171" applyNumberFormat="1" applyFont="1" applyFill="1" applyBorder="1" applyAlignment="1">
      <alignment horizontal="right" vertical="center"/>
    </xf>
    <xf numFmtId="0" fontId="75" fillId="0" borderId="30" xfId="171" applyFont="1" applyFill="1" applyBorder="1" applyAlignment="1">
      <alignment vertical="center"/>
    </xf>
    <xf numFmtId="166" fontId="49" fillId="0" borderId="30" xfId="171" applyNumberFormat="1" applyFont="1" applyBorder="1" applyAlignment="1">
      <alignment horizontal="center" vertical="center"/>
    </xf>
    <xf numFmtId="166" fontId="3" fillId="0" borderId="51" xfId="171" applyNumberFormat="1" applyBorder="1" applyAlignment="1">
      <alignment horizontal="center"/>
    </xf>
    <xf numFmtId="166" fontId="49" fillId="0" borderId="32" xfId="171" applyNumberFormat="1" applyFont="1" applyBorder="1" applyAlignment="1">
      <alignment horizontal="center" vertical="center"/>
    </xf>
    <xf numFmtId="0" fontId="75" fillId="0" borderId="30" xfId="207" applyNumberFormat="1" applyFont="1" applyBorder="1" applyAlignment="1">
      <alignment horizontal="left" vertical="center" wrapText="1"/>
    </xf>
    <xf numFmtId="166" fontId="3" fillId="0" borderId="21" xfId="171" applyNumberFormat="1" applyBorder="1" applyAlignment="1">
      <alignment horizontal="center"/>
    </xf>
    <xf numFmtId="166" fontId="3" fillId="0" borderId="0" xfId="171" applyNumberFormat="1" applyBorder="1"/>
    <xf numFmtId="166" fontId="3" fillId="0" borderId="22" xfId="171" applyNumberFormat="1" applyBorder="1"/>
    <xf numFmtId="166" fontId="50" fillId="11" borderId="41" xfId="171" applyNumberFormat="1" applyFont="1" applyFill="1" applyBorder="1" applyAlignment="1">
      <alignment horizontal="center" vertical="center"/>
    </xf>
    <xf numFmtId="166" fontId="50" fillId="11" borderId="41" xfId="178" applyNumberFormat="1" applyFont="1" applyFill="1" applyBorder="1" applyAlignment="1">
      <alignment vertical="center"/>
    </xf>
    <xf numFmtId="166" fontId="48" fillId="0" borderId="21" xfId="171" applyNumberFormat="1" applyFont="1" applyBorder="1" applyAlignment="1">
      <alignment horizontal="center"/>
    </xf>
    <xf numFmtId="166" fontId="48" fillId="0" borderId="0" xfId="171" applyNumberFormat="1" applyFont="1" applyBorder="1"/>
    <xf numFmtId="166" fontId="48" fillId="0" borderId="22" xfId="171" applyNumberFormat="1" applyFont="1" applyBorder="1"/>
    <xf numFmtId="166" fontId="47" fillId="0" borderId="44" xfId="171" applyNumberFormat="1" applyFont="1" applyBorder="1" applyAlignment="1">
      <alignment horizontal="left"/>
    </xf>
    <xf numFmtId="166" fontId="3" fillId="0" borderId="45" xfId="171" applyNumberFormat="1" applyBorder="1"/>
    <xf numFmtId="166" fontId="3" fillId="0" borderId="46" xfId="171" applyNumberFormat="1" applyBorder="1"/>
    <xf numFmtId="166" fontId="3" fillId="0" borderId="52" xfId="171" applyNumberFormat="1" applyBorder="1"/>
    <xf numFmtId="166" fontId="3" fillId="0" borderId="53" xfId="171" applyNumberFormat="1" applyBorder="1"/>
    <xf numFmtId="166" fontId="3" fillId="0" borderId="0" xfId="171" applyNumberFormat="1" applyAlignment="1">
      <alignment horizontal="center"/>
    </xf>
    <xf numFmtId="0" fontId="3" fillId="0" borderId="0" xfId="171" applyAlignment="1">
      <alignment horizontal="center"/>
    </xf>
    <xf numFmtId="0" fontId="84" fillId="17" borderId="0" xfId="171" applyFont="1" applyFill="1"/>
    <xf numFmtId="0" fontId="84" fillId="0" borderId="0" xfId="171" applyFont="1"/>
    <xf numFmtId="166" fontId="84" fillId="0" borderId="0" xfId="26" applyFont="1"/>
    <xf numFmtId="0" fontId="85" fillId="0" borderId="0" xfId="171" applyFont="1"/>
    <xf numFmtId="0" fontId="86" fillId="0" borderId="0" xfId="171" applyFont="1"/>
    <xf numFmtId="166" fontId="33" fillId="0" borderId="0" xfId="26" applyFont="1"/>
    <xf numFmtId="0" fontId="50" fillId="0" borderId="6" xfId="170" applyFont="1" applyBorder="1" applyAlignment="1">
      <alignment vertical="center" wrapText="1"/>
    </xf>
    <xf numFmtId="166" fontId="49" fillId="8" borderId="55" xfId="26" applyFont="1" applyFill="1" applyBorder="1" applyAlignment="1">
      <alignment vertical="center"/>
    </xf>
    <xf numFmtId="166" fontId="50" fillId="8" borderId="56" xfId="26" applyNumberFormat="1" applyFont="1" applyFill="1" applyBorder="1" applyAlignment="1">
      <alignment horizontal="center" vertical="center"/>
    </xf>
    <xf numFmtId="166" fontId="49" fillId="0" borderId="31" xfId="167" applyNumberFormat="1" applyFont="1" applyBorder="1" applyAlignment="1">
      <alignment horizontal="center" vertical="center"/>
    </xf>
    <xf numFmtId="4" fontId="49" fillId="8" borderId="9" xfId="170" applyNumberFormat="1" applyFont="1" applyFill="1" applyBorder="1" applyAlignment="1">
      <alignment vertical="center"/>
    </xf>
    <xf numFmtId="43" fontId="49" fillId="8" borderId="9" xfId="167" applyFont="1" applyFill="1" applyBorder="1" applyAlignment="1">
      <alignment vertical="center"/>
    </xf>
    <xf numFmtId="43" fontId="50" fillId="8" borderId="10" xfId="167" applyFont="1" applyFill="1" applyBorder="1" applyAlignment="1">
      <alignment horizontal="center" vertical="center"/>
    </xf>
    <xf numFmtId="0" fontId="50" fillId="3" borderId="67" xfId="170" applyFont="1" applyFill="1" applyBorder="1" applyAlignment="1">
      <alignment horizontal="left" vertical="center"/>
    </xf>
    <xf numFmtId="0" fontId="49" fillId="3" borderId="5" xfId="170" applyFont="1" applyFill="1" applyBorder="1" applyAlignment="1">
      <alignment vertical="center" wrapText="1"/>
    </xf>
    <xf numFmtId="0" fontId="49" fillId="3" borderId="5" xfId="170" applyFont="1" applyFill="1" applyBorder="1" applyAlignment="1">
      <alignment horizontal="center" vertical="center"/>
    </xf>
    <xf numFmtId="4" fontId="49" fillId="3" borderId="5" xfId="170" applyNumberFormat="1" applyFont="1" applyFill="1" applyBorder="1" applyAlignment="1">
      <alignment horizontal="center" vertical="center"/>
    </xf>
    <xf numFmtId="166" fontId="49" fillId="3" borderId="5" xfId="26" applyFont="1" applyFill="1" applyBorder="1" applyAlignment="1">
      <alignment horizontal="center" vertical="center" wrapText="1"/>
    </xf>
    <xf numFmtId="166" fontId="49" fillId="3" borderId="68" xfId="26" applyFont="1" applyFill="1" applyBorder="1" applyAlignment="1">
      <alignment horizontal="center" vertical="center"/>
    </xf>
    <xf numFmtId="0" fontId="50" fillId="3" borderId="11" xfId="170" applyFont="1" applyFill="1" applyBorder="1" applyAlignment="1">
      <alignment horizontal="left" vertical="center"/>
    </xf>
    <xf numFmtId="0" fontId="71" fillId="3" borderId="6" xfId="171" applyFont="1" applyFill="1" applyBorder="1" applyAlignment="1">
      <alignment vertical="center" wrapText="1"/>
    </xf>
    <xf numFmtId="4" fontId="49" fillId="3" borderId="6" xfId="170" applyNumberFormat="1" applyFont="1" applyFill="1" applyBorder="1" applyAlignment="1">
      <alignment horizontal="center" vertical="center"/>
    </xf>
    <xf numFmtId="166" fontId="49" fillId="3" borderId="6" xfId="26" applyFont="1" applyFill="1" applyBorder="1" applyAlignment="1">
      <alignment horizontal="center" vertical="center" wrapText="1"/>
    </xf>
    <xf numFmtId="166" fontId="49" fillId="3" borderId="12" xfId="26" applyFont="1" applyFill="1" applyBorder="1" applyAlignment="1">
      <alignment horizontal="center" vertical="center"/>
    </xf>
    <xf numFmtId="0" fontId="72" fillId="3" borderId="6" xfId="171" applyFont="1" applyFill="1" applyBorder="1" applyAlignment="1">
      <alignment vertical="center" wrapText="1"/>
    </xf>
    <xf numFmtId="0" fontId="48" fillId="3" borderId="6" xfId="171" applyFont="1" applyFill="1" applyBorder="1" applyAlignment="1">
      <alignment vertical="center" wrapText="1"/>
    </xf>
    <xf numFmtId="0" fontId="73" fillId="3" borderId="6" xfId="171" applyFont="1" applyFill="1" applyBorder="1" applyAlignment="1">
      <alignment vertical="center" wrapText="1"/>
    </xf>
    <xf numFmtId="0" fontId="79" fillId="3" borderId="6" xfId="171" applyFont="1" applyFill="1" applyBorder="1" applyAlignment="1">
      <alignment vertical="center" wrapText="1"/>
    </xf>
    <xf numFmtId="0" fontId="49" fillId="3" borderId="26" xfId="170" applyFont="1" applyFill="1" applyBorder="1" applyAlignment="1">
      <alignment horizontal="center" vertical="center"/>
    </xf>
    <xf numFmtId="0" fontId="79" fillId="3" borderId="7" xfId="171" applyFont="1" applyFill="1" applyBorder="1" applyAlignment="1">
      <alignment vertical="center" wrapText="1"/>
    </xf>
    <xf numFmtId="4" fontId="49" fillId="3" borderId="7" xfId="170" applyNumberFormat="1" applyFont="1" applyFill="1" applyBorder="1" applyAlignment="1">
      <alignment horizontal="center" vertical="center"/>
    </xf>
    <xf numFmtId="166" fontId="49" fillId="3" borderId="7" xfId="26" applyFont="1" applyFill="1" applyBorder="1" applyAlignment="1">
      <alignment horizontal="center" vertical="center" wrapText="1"/>
    </xf>
    <xf numFmtId="166" fontId="50" fillId="8" borderId="56" xfId="26" applyFont="1" applyFill="1" applyBorder="1" applyAlignment="1">
      <alignment horizontal="center" vertical="center"/>
    </xf>
    <xf numFmtId="0" fontId="3" fillId="0" borderId="0" xfId="171" applyBorder="1"/>
    <xf numFmtId="43" fontId="48" fillId="3" borderId="6" xfId="179" applyNumberFormat="1" applyFont="1" applyFill="1" applyBorder="1" applyAlignment="1">
      <alignment horizontal="center" vertical="center"/>
    </xf>
    <xf numFmtId="0" fontId="49" fillId="0" borderId="6" xfId="75" applyFont="1" applyFill="1" applyBorder="1" applyAlignment="1">
      <alignment horizontal="justify" vertical="top" wrapText="1"/>
    </xf>
    <xf numFmtId="180" fontId="49" fillId="0" borderId="31" xfId="167" applyNumberFormat="1" applyFont="1" applyBorder="1" applyAlignment="1">
      <alignment horizontal="center" vertical="center"/>
    </xf>
    <xf numFmtId="0" fontId="42" fillId="0" borderId="0" xfId="210" applyFont="1" applyFill="1"/>
    <xf numFmtId="166" fontId="57" fillId="0" borderId="22" xfId="171" applyNumberFormat="1" applyFont="1" applyBorder="1"/>
    <xf numFmtId="166" fontId="50" fillId="11" borderId="41" xfId="213" applyNumberFormat="1" applyFont="1" applyFill="1" applyBorder="1" applyAlignment="1">
      <alignment vertical="center"/>
    </xf>
    <xf numFmtId="0" fontId="3" fillId="0" borderId="51" xfId="171" applyFont="1" applyBorder="1"/>
    <xf numFmtId="0" fontId="3" fillId="0" borderId="52" xfId="171" applyFont="1" applyBorder="1"/>
    <xf numFmtId="0" fontId="3" fillId="0" borderId="53" xfId="171" applyFont="1" applyBorder="1"/>
    <xf numFmtId="166" fontId="42" fillId="0" borderId="0" xfId="211" applyFont="1" applyFill="1"/>
    <xf numFmtId="0" fontId="59" fillId="0" borderId="0" xfId="210" applyFont="1" applyFill="1" applyBorder="1" applyAlignment="1">
      <alignment horizontal="right" vertical="top" wrapText="1"/>
    </xf>
    <xf numFmtId="0" fontId="3" fillId="0" borderId="0" xfId="210" applyAlignment="1"/>
    <xf numFmtId="0" fontId="3" fillId="0" borderId="0" xfId="210"/>
    <xf numFmtId="0" fontId="3" fillId="0" borderId="0" xfId="210" applyFill="1" applyBorder="1" applyAlignment="1">
      <alignment horizontal="left" vertical="center" wrapText="1"/>
    </xf>
    <xf numFmtId="0" fontId="3" fillId="0" borderId="0" xfId="210" applyAlignment="1">
      <alignment vertical="center"/>
    </xf>
    <xf numFmtId="0" fontId="50" fillId="0" borderId="0" xfId="210" applyFont="1" applyFill="1" applyBorder="1" applyAlignment="1">
      <alignment horizontal="left" vertical="center" wrapText="1"/>
    </xf>
    <xf numFmtId="0" fontId="48" fillId="0" borderId="0" xfId="210" applyFont="1" applyAlignment="1">
      <alignment vertical="center"/>
    </xf>
    <xf numFmtId="0" fontId="47" fillId="0" borderId="8" xfId="210" applyFont="1" applyBorder="1"/>
    <xf numFmtId="0" fontId="57" fillId="0" borderId="9" xfId="210" applyFont="1" applyBorder="1" applyAlignment="1">
      <alignment vertical="center" wrapText="1"/>
    </xf>
    <xf numFmtId="0" fontId="57" fillId="0" borderId="9" xfId="210" applyFont="1" applyBorder="1" applyAlignment="1">
      <alignment horizontal="center" vertical="center"/>
    </xf>
    <xf numFmtId="179" fontId="57" fillId="0" borderId="9" xfId="210" applyNumberFormat="1" applyFont="1" applyBorder="1" applyAlignment="1">
      <alignment vertical="center"/>
    </xf>
    <xf numFmtId="0" fontId="50" fillId="0" borderId="10" xfId="210" applyFont="1" applyBorder="1" applyAlignment="1">
      <alignment vertical="center" wrapText="1"/>
    </xf>
    <xf numFmtId="0" fontId="47" fillId="0" borderId="67" xfId="210" applyFont="1" applyBorder="1"/>
    <xf numFmtId="0" fontId="48" fillId="0" borderId="6" xfId="210" applyFont="1" applyBorder="1" applyAlignment="1">
      <alignment vertical="center" wrapText="1"/>
    </xf>
    <xf numFmtId="0" fontId="48" fillId="0" borderId="6" xfId="210" applyFont="1" applyBorder="1" applyAlignment="1">
      <alignment horizontal="center" vertical="center"/>
    </xf>
    <xf numFmtId="0" fontId="49" fillId="0" borderId="6" xfId="210" applyFont="1" applyBorder="1" applyAlignment="1">
      <alignment horizontal="center" vertical="center" wrapText="1"/>
    </xf>
    <xf numFmtId="166" fontId="48" fillId="0" borderId="12" xfId="210" applyNumberFormat="1" applyFont="1" applyFill="1" applyBorder="1" applyAlignment="1">
      <alignment vertical="center"/>
    </xf>
    <xf numFmtId="0" fontId="3" fillId="0" borderId="11" xfId="210" applyBorder="1"/>
    <xf numFmtId="166" fontId="48" fillId="0" borderId="12" xfId="210" applyNumberFormat="1" applyFont="1" applyBorder="1" applyAlignment="1">
      <alignment vertical="center"/>
    </xf>
    <xf numFmtId="0" fontId="48" fillId="0" borderId="24" xfId="210" applyFont="1" applyBorder="1" applyAlignment="1">
      <alignment vertical="center" wrapText="1"/>
    </xf>
    <xf numFmtId="0" fontId="48" fillId="0" borderId="24" xfId="210" applyFont="1" applyBorder="1" applyAlignment="1">
      <alignment horizontal="center" vertical="center"/>
    </xf>
    <xf numFmtId="0" fontId="49" fillId="0" borderId="7" xfId="210" applyFont="1" applyBorder="1" applyAlignment="1">
      <alignment horizontal="center" vertical="center" wrapText="1"/>
    </xf>
    <xf numFmtId="166" fontId="48" fillId="0" borderId="25" xfId="210" applyNumberFormat="1" applyFont="1" applyBorder="1" applyAlignment="1">
      <alignment vertical="center"/>
    </xf>
    <xf numFmtId="0" fontId="3" fillId="8" borderId="42" xfId="210" applyFill="1" applyBorder="1" applyAlignment="1">
      <alignment vertical="center"/>
    </xf>
    <xf numFmtId="0" fontId="50" fillId="8" borderId="55" xfId="210" applyFont="1" applyFill="1" applyBorder="1" applyAlignment="1">
      <alignment horizontal="center" vertical="center"/>
    </xf>
    <xf numFmtId="166" fontId="50" fillId="8" borderId="57" xfId="210" applyNumberFormat="1" applyFont="1" applyFill="1" applyBorder="1" applyAlignment="1">
      <alignment horizontal="center" vertical="center"/>
    </xf>
    <xf numFmtId="166" fontId="57" fillId="8" borderId="56" xfId="210" applyNumberFormat="1" applyFont="1" applyFill="1" applyBorder="1" applyAlignment="1">
      <alignment vertical="center"/>
    </xf>
    <xf numFmtId="166" fontId="57" fillId="0" borderId="9" xfId="210" applyNumberFormat="1" applyFont="1" applyBorder="1" applyAlignment="1">
      <alignment vertical="center"/>
    </xf>
    <xf numFmtId="166" fontId="48" fillId="0" borderId="10" xfId="210" applyNumberFormat="1" applyFont="1" applyBorder="1" applyAlignment="1">
      <alignment vertical="center"/>
    </xf>
    <xf numFmtId="0" fontId="3" fillId="0" borderId="11" xfId="210" applyBorder="1" applyAlignment="1">
      <alignment horizontal="center" vertical="center"/>
    </xf>
    <xf numFmtId="166" fontId="48" fillId="0" borderId="6" xfId="210" applyNumberFormat="1" applyFont="1" applyBorder="1" applyAlignment="1">
      <alignment vertical="center"/>
    </xf>
    <xf numFmtId="0" fontId="3" fillId="0" borderId="26" xfId="210" applyBorder="1"/>
    <xf numFmtId="0" fontId="57" fillId="0" borderId="7" xfId="210" applyFont="1" applyBorder="1" applyAlignment="1">
      <alignment vertical="center" wrapText="1"/>
    </xf>
    <xf numFmtId="0" fontId="48" fillId="0" borderId="7" xfId="210" applyFont="1" applyBorder="1" applyAlignment="1">
      <alignment horizontal="center" vertical="center"/>
    </xf>
    <xf numFmtId="166" fontId="48" fillId="0" borderId="7" xfId="210" applyNumberFormat="1" applyFont="1" applyBorder="1" applyAlignment="1">
      <alignment vertical="center"/>
    </xf>
    <xf numFmtId="166" fontId="48" fillId="0" borderId="27" xfId="210" applyNumberFormat="1" applyFont="1" applyBorder="1" applyAlignment="1">
      <alignment vertical="center"/>
    </xf>
    <xf numFmtId="166" fontId="50" fillId="8" borderId="56" xfId="210" applyNumberFormat="1" applyFont="1" applyFill="1" applyBorder="1" applyAlignment="1">
      <alignment horizontal="center" vertical="center"/>
    </xf>
    <xf numFmtId="166" fontId="49" fillId="0" borderId="10" xfId="210" applyNumberFormat="1" applyFont="1" applyBorder="1" applyAlignment="1">
      <alignment horizontal="center" vertical="center"/>
    </xf>
    <xf numFmtId="166" fontId="49" fillId="0" borderId="12" xfId="210" applyNumberFormat="1" applyFont="1" applyBorder="1" applyAlignment="1">
      <alignment horizontal="center" vertical="center"/>
    </xf>
    <xf numFmtId="0" fontId="57" fillId="0" borderId="6" xfId="210" applyFont="1" applyBorder="1" applyAlignment="1">
      <alignment vertical="center" wrapText="1"/>
    </xf>
    <xf numFmtId="0" fontId="3" fillId="0" borderId="23" xfId="210" applyBorder="1"/>
    <xf numFmtId="166" fontId="48" fillId="0" borderId="24" xfId="210" applyNumberFormat="1" applyFont="1" applyBorder="1" applyAlignment="1">
      <alignment vertical="center"/>
    </xf>
    <xf numFmtId="0" fontId="3" fillId="0" borderId="51" xfId="210" applyBorder="1"/>
    <xf numFmtId="0" fontId="48" fillId="0" borderId="49" xfId="210" applyFont="1" applyBorder="1" applyAlignment="1">
      <alignment horizontal="left" vertical="top" wrapText="1"/>
    </xf>
    <xf numFmtId="179" fontId="48" fillId="0" borderId="58" xfId="210" applyNumberFormat="1" applyFont="1" applyBorder="1" applyAlignment="1">
      <alignment vertical="center"/>
    </xf>
    <xf numFmtId="0" fontId="50" fillId="8" borderId="55" xfId="210" applyFont="1" applyFill="1" applyBorder="1" applyAlignment="1">
      <alignment horizontal="center" vertical="center" wrapText="1"/>
    </xf>
    <xf numFmtId="166" fontId="50" fillId="8" borderId="57" xfId="210" applyNumberFormat="1" applyFont="1" applyFill="1" applyBorder="1" applyAlignment="1">
      <alignment horizontal="center" vertical="center" wrapText="1"/>
    </xf>
    <xf numFmtId="166" fontId="50" fillId="8" borderId="56" xfId="210" applyNumberFormat="1" applyFont="1" applyFill="1" applyBorder="1" applyAlignment="1">
      <alignment horizontal="center" vertical="center" wrapText="1"/>
    </xf>
    <xf numFmtId="0" fontId="48" fillId="0" borderId="7" xfId="210" applyFont="1" applyBorder="1" applyAlignment="1">
      <alignment vertical="center" wrapText="1"/>
    </xf>
    <xf numFmtId="166" fontId="49" fillId="0" borderId="7" xfId="210" applyNumberFormat="1" applyFont="1" applyBorder="1" applyAlignment="1">
      <alignment horizontal="left" vertical="center" wrapText="1"/>
    </xf>
    <xf numFmtId="166" fontId="49" fillId="0" borderId="27" xfId="210" applyNumberFormat="1" applyFont="1" applyBorder="1" applyAlignment="1">
      <alignment horizontal="left" vertical="center" wrapText="1"/>
    </xf>
    <xf numFmtId="0" fontId="49" fillId="0" borderId="6" xfId="210" applyFont="1" applyBorder="1" applyAlignment="1">
      <alignment vertical="center" wrapText="1"/>
    </xf>
    <xf numFmtId="0" fontId="49" fillId="0" borderId="6" xfId="210" applyFont="1" applyBorder="1" applyAlignment="1">
      <alignment horizontal="center" vertical="top"/>
    </xf>
    <xf numFmtId="166" fontId="49" fillId="0" borderId="6" xfId="210" applyNumberFormat="1" applyFont="1" applyBorder="1" applyAlignment="1">
      <alignment vertical="top" wrapText="1"/>
    </xf>
    <xf numFmtId="166" fontId="49" fillId="0" borderId="12" xfId="210" applyNumberFormat="1" applyFont="1" applyBorder="1" applyAlignment="1">
      <alignment horizontal="left" vertical="center" wrapText="1"/>
    </xf>
    <xf numFmtId="0" fontId="49" fillId="0" borderId="7" xfId="210" applyFont="1" applyBorder="1" applyAlignment="1">
      <alignment vertical="center" wrapText="1"/>
    </xf>
    <xf numFmtId="0" fontId="49" fillId="0" borderId="7" xfId="210" applyFont="1" applyBorder="1" applyAlignment="1">
      <alignment horizontal="center" vertical="top"/>
    </xf>
    <xf numFmtId="0" fontId="49" fillId="0" borderId="24" xfId="210" applyFont="1" applyBorder="1" applyAlignment="1">
      <alignment vertical="center" wrapText="1"/>
    </xf>
    <xf numFmtId="0" fontId="49" fillId="0" borderId="7" xfId="210" applyFont="1" applyBorder="1" applyAlignment="1">
      <alignment horizontal="center" vertical="center"/>
    </xf>
    <xf numFmtId="166" fontId="49" fillId="0" borderId="6" xfId="210" applyNumberFormat="1" applyFont="1" applyBorder="1" applyAlignment="1">
      <alignment vertical="center" wrapText="1"/>
    </xf>
    <xf numFmtId="0" fontId="49" fillId="0" borderId="7" xfId="210" applyFont="1" applyBorder="1" applyAlignment="1">
      <alignment horizontal="left" vertical="top" wrapText="1"/>
    </xf>
    <xf numFmtId="166" fontId="50" fillId="0" borderId="41" xfId="210" applyNumberFormat="1" applyFont="1" applyBorder="1" applyAlignment="1">
      <alignment horizontal="center" vertical="center"/>
    </xf>
    <xf numFmtId="0" fontId="49" fillId="0" borderId="32" xfId="210" applyFont="1" applyBorder="1" applyAlignment="1">
      <alignment horizontal="center" vertical="center"/>
    </xf>
    <xf numFmtId="0" fontId="49" fillId="0" borderId="30" xfId="210" applyFont="1" applyBorder="1" applyAlignment="1">
      <alignment horizontal="center" vertical="center"/>
    </xf>
    <xf numFmtId="166" fontId="48" fillId="0" borderId="0" xfId="210" applyNumberFormat="1" applyFont="1" applyBorder="1"/>
    <xf numFmtId="166" fontId="48" fillId="0" borderId="22" xfId="210" applyNumberFormat="1" applyFont="1" applyBorder="1"/>
    <xf numFmtId="0" fontId="50" fillId="0" borderId="30" xfId="210" applyFont="1" applyBorder="1" applyAlignment="1">
      <alignment horizontal="center" vertical="center" wrapText="1"/>
    </xf>
    <xf numFmtId="0" fontId="49" fillId="0" borderId="30" xfId="210" applyFont="1" applyBorder="1" applyAlignment="1">
      <alignment horizontal="right" vertical="center"/>
    </xf>
    <xf numFmtId="166" fontId="57" fillId="0" borderId="22" xfId="210" applyNumberFormat="1" applyFont="1" applyBorder="1"/>
    <xf numFmtId="0" fontId="49" fillId="0" borderId="48" xfId="210" applyFont="1" applyBorder="1" applyAlignment="1">
      <alignment horizontal="center" vertical="center"/>
    </xf>
    <xf numFmtId="0" fontId="49" fillId="0" borderId="49" xfId="210" applyFont="1" applyBorder="1" applyAlignment="1">
      <alignment horizontal="left" vertical="center" wrapText="1"/>
    </xf>
    <xf numFmtId="0" fontId="49" fillId="0" borderId="49" xfId="210" applyFont="1" applyBorder="1" applyAlignment="1">
      <alignment horizontal="right" vertical="center"/>
    </xf>
    <xf numFmtId="0" fontId="49" fillId="0" borderId="49" xfId="210" applyFont="1" applyBorder="1" applyAlignment="1">
      <alignment horizontal="center" vertical="center"/>
    </xf>
    <xf numFmtId="0" fontId="50" fillId="11" borderId="41" xfId="210" applyFont="1" applyFill="1" applyBorder="1" applyAlignment="1">
      <alignment horizontal="center" vertical="center"/>
    </xf>
    <xf numFmtId="166" fontId="58" fillId="4" borderId="41" xfId="210" applyNumberFormat="1" applyFont="1" applyFill="1" applyBorder="1"/>
    <xf numFmtId="0" fontId="47" fillId="0" borderId="44" xfId="210" applyFont="1" applyBorder="1"/>
    <xf numFmtId="0" fontId="3" fillId="0" borderId="45" xfId="210" applyBorder="1"/>
    <xf numFmtId="0" fontId="3" fillId="0" borderId="46" xfId="210" applyBorder="1"/>
    <xf numFmtId="179" fontId="3" fillId="0" borderId="0" xfId="210" applyNumberFormat="1"/>
    <xf numFmtId="0" fontId="3" fillId="0" borderId="52" xfId="210" applyBorder="1"/>
    <xf numFmtId="0" fontId="3" fillId="0" borderId="53" xfId="210" applyBorder="1"/>
    <xf numFmtId="0" fontId="49" fillId="0" borderId="0" xfId="210" applyFont="1" applyFill="1" applyBorder="1" applyAlignment="1">
      <alignment horizontal="right" vertical="center" wrapText="1"/>
    </xf>
    <xf numFmtId="0" fontId="48" fillId="0" borderId="0" xfId="210" applyFont="1" applyFill="1" applyBorder="1" applyAlignment="1">
      <alignment horizontal="left" vertical="center" wrapText="1"/>
    </xf>
    <xf numFmtId="0" fontId="3" fillId="0" borderId="0" xfId="210" applyFill="1"/>
    <xf numFmtId="0" fontId="48" fillId="0" borderId="0" xfId="210" applyFont="1"/>
    <xf numFmtId="4" fontId="10" fillId="0" borderId="6" xfId="0" applyNumberFormat="1" applyFont="1" applyBorder="1" applyAlignment="1">
      <alignment horizontal="justify" vertical="top"/>
    </xf>
    <xf numFmtId="0" fontId="10" fillId="0" borderId="6" xfId="0" applyFont="1" applyBorder="1" applyAlignment="1">
      <alignment horizontal="center"/>
    </xf>
    <xf numFmtId="0" fontId="10" fillId="2" borderId="6" xfId="0" applyFont="1" applyFill="1" applyBorder="1" applyAlignment="1">
      <alignment horizontal="center" vertical="top"/>
    </xf>
    <xf numFmtId="4" fontId="10" fillId="2" borderId="6" xfId="0" applyNumberFormat="1" applyFont="1" applyFill="1" applyBorder="1" applyAlignment="1">
      <alignment horizontal="justify" vertical="top"/>
    </xf>
    <xf numFmtId="0" fontId="10" fillId="2" borderId="6" xfId="0" applyFont="1" applyFill="1" applyBorder="1" applyAlignment="1">
      <alignment horizontal="center"/>
    </xf>
    <xf numFmtId="0" fontId="10" fillId="19" borderId="6" xfId="0" applyFont="1" applyFill="1" applyBorder="1" applyAlignment="1">
      <alignment horizontal="center" vertical="top"/>
    </xf>
    <xf numFmtId="4" fontId="34" fillId="19" borderId="6" xfId="0" applyNumberFormat="1" applyFont="1" applyFill="1" applyBorder="1" applyAlignment="1">
      <alignment horizontal="justify" vertical="top"/>
    </xf>
    <xf numFmtId="0" fontId="34" fillId="19" borderId="6" xfId="0" applyFont="1" applyFill="1" applyBorder="1" applyAlignment="1">
      <alignment horizontal="center"/>
    </xf>
    <xf numFmtId="0" fontId="10" fillId="0" borderId="0" xfId="0" applyFont="1" applyFill="1" applyAlignment="1">
      <alignment horizontal="justify" vertical="top"/>
    </xf>
    <xf numFmtId="0" fontId="60" fillId="0" borderId="0" xfId="171" applyFont="1" applyFill="1" applyBorder="1" applyAlignment="1">
      <alignment horizontal="left" vertical="center" wrapText="1"/>
    </xf>
    <xf numFmtId="166" fontId="75" fillId="0" borderId="30" xfId="1" applyFont="1" applyBorder="1" applyAlignment="1">
      <alignment horizontal="center" vertical="center"/>
    </xf>
    <xf numFmtId="0" fontId="88" fillId="0" borderId="32" xfId="171" applyFont="1" applyBorder="1" applyAlignment="1">
      <alignment horizontal="center" vertical="center"/>
    </xf>
    <xf numFmtId="0" fontId="88" fillId="0" borderId="30" xfId="171" applyFont="1" applyBorder="1" applyAlignment="1">
      <alignment horizontal="center" vertical="center"/>
    </xf>
    <xf numFmtId="0" fontId="88" fillId="0" borderId="21" xfId="171" applyFont="1" applyBorder="1" applyAlignment="1">
      <alignment horizontal="center" vertical="center"/>
    </xf>
    <xf numFmtId="166" fontId="88" fillId="0" borderId="22" xfId="192" applyNumberFormat="1" applyFont="1" applyFill="1" applyBorder="1" applyAlignment="1">
      <alignment horizontal="center" vertical="center"/>
    </xf>
    <xf numFmtId="166" fontId="88" fillId="0" borderId="0" xfId="1" applyFont="1" applyBorder="1" applyAlignment="1">
      <alignment horizontal="center" vertical="center"/>
    </xf>
    <xf numFmtId="166" fontId="75" fillId="0" borderId="30" xfId="1" applyFont="1" applyBorder="1" applyAlignment="1">
      <alignment horizontal="right" vertical="center"/>
    </xf>
    <xf numFmtId="166" fontId="88" fillId="0" borderId="30" xfId="1" applyFont="1" applyBorder="1" applyAlignment="1">
      <alignment horizontal="right" vertical="center"/>
    </xf>
    <xf numFmtId="0" fontId="3" fillId="0" borderId="0" xfId="171" applyFill="1" applyBorder="1" applyAlignment="1">
      <alignment horizontal="center" vertical="center" wrapText="1"/>
    </xf>
    <xf numFmtId="0" fontId="3" fillId="0" borderId="0" xfId="171" applyFill="1" applyAlignment="1">
      <alignment vertical="center"/>
    </xf>
    <xf numFmtId="0" fontId="50" fillId="8" borderId="44" xfId="172" applyFont="1" applyFill="1" applyBorder="1" applyAlignment="1">
      <alignment vertical="center"/>
    </xf>
    <xf numFmtId="0" fontId="50" fillId="8" borderId="45" xfId="172" applyFont="1" applyFill="1" applyBorder="1" applyAlignment="1">
      <alignment vertical="center"/>
    </xf>
    <xf numFmtId="0" fontId="50" fillId="8" borderId="46" xfId="172" applyFont="1" applyFill="1" applyBorder="1" applyAlignment="1">
      <alignment vertical="center"/>
    </xf>
    <xf numFmtId="0" fontId="64" fillId="0" borderId="6" xfId="171" applyFont="1" applyFill="1" applyBorder="1" applyAlignment="1">
      <alignment vertical="center" wrapText="1"/>
    </xf>
    <xf numFmtId="0" fontId="63" fillId="0" borderId="30" xfId="171" applyFont="1" applyBorder="1" applyAlignment="1">
      <alignment vertical="center" wrapText="1"/>
    </xf>
    <xf numFmtId="0" fontId="60" fillId="0" borderId="30" xfId="171" applyFont="1" applyBorder="1" applyAlignment="1">
      <alignment vertical="center"/>
    </xf>
    <xf numFmtId="0" fontId="3" fillId="12" borderId="0" xfId="171" applyFill="1" applyBorder="1" applyAlignment="1">
      <alignment vertical="center" wrapText="1"/>
    </xf>
    <xf numFmtId="0" fontId="61" fillId="12" borderId="0" xfId="171" applyFont="1" applyFill="1" applyBorder="1" applyAlignment="1">
      <alignment vertical="center" wrapText="1"/>
    </xf>
    <xf numFmtId="0" fontId="60" fillId="21" borderId="42" xfId="65" applyFont="1" applyFill="1" applyBorder="1" applyAlignment="1">
      <alignment horizontal="center" vertical="center" wrapText="1"/>
    </xf>
    <xf numFmtId="166" fontId="60" fillId="2" borderId="56" xfId="177" applyNumberFormat="1" applyFont="1" applyFill="1" applyBorder="1" applyAlignment="1">
      <alignment vertical="center" wrapText="1"/>
    </xf>
    <xf numFmtId="166" fontId="60" fillId="2" borderId="41" xfId="177" applyNumberFormat="1" applyFont="1" applyFill="1" applyBorder="1" applyAlignment="1">
      <alignment horizontal="center" vertical="center" wrapText="1"/>
    </xf>
    <xf numFmtId="166" fontId="60" fillId="2" borderId="6" xfId="177" applyNumberFormat="1" applyFont="1" applyFill="1" applyBorder="1" applyAlignment="1">
      <alignment horizontal="center" vertical="center" wrapText="1"/>
    </xf>
    <xf numFmtId="166" fontId="75" fillId="0" borderId="31" xfId="1" applyFont="1" applyBorder="1" applyAlignment="1">
      <alignment horizontal="center" vertical="center"/>
    </xf>
    <xf numFmtId="166" fontId="75" fillId="0" borderId="34" xfId="1" applyFont="1" applyBorder="1" applyAlignment="1">
      <alignment horizontal="center" vertical="center"/>
    </xf>
    <xf numFmtId="166" fontId="75" fillId="0" borderId="30" xfId="1" applyFont="1" applyFill="1" applyBorder="1" applyAlignment="1">
      <alignment horizontal="center" vertical="center"/>
    </xf>
    <xf numFmtId="166" fontId="75" fillId="0" borderId="30" xfId="1" applyFont="1" applyFill="1" applyBorder="1" applyAlignment="1">
      <alignment vertical="center"/>
    </xf>
    <xf numFmtId="166" fontId="75" fillId="0" borderId="30" xfId="1" applyFont="1" applyFill="1" applyBorder="1" applyAlignment="1">
      <alignment horizontal="right" vertical="center"/>
    </xf>
    <xf numFmtId="166" fontId="49" fillId="0" borderId="30" xfId="1" applyFont="1" applyFill="1" applyBorder="1" applyAlignment="1">
      <alignment horizontal="center" vertical="center" wrapText="1"/>
    </xf>
    <xf numFmtId="166" fontId="75" fillId="0" borderId="30" xfId="1" applyFont="1" applyFill="1" applyBorder="1" applyAlignment="1">
      <alignment horizontal="center" vertical="center" wrapText="1"/>
    </xf>
    <xf numFmtId="166" fontId="75" fillId="0" borderId="39" xfId="1" applyFont="1" applyFill="1" applyBorder="1" applyAlignment="1">
      <alignment horizontal="center" vertical="center"/>
    </xf>
    <xf numFmtId="166" fontId="75" fillId="0" borderId="0" xfId="1" applyFont="1" applyFill="1" applyBorder="1" applyAlignment="1">
      <alignment horizontal="center" vertical="center"/>
    </xf>
    <xf numFmtId="166" fontId="75" fillId="0" borderId="30" xfId="1" applyFont="1" applyBorder="1" applyAlignment="1">
      <alignment vertical="center"/>
    </xf>
    <xf numFmtId="166" fontId="64" fillId="0" borderId="6" xfId="1" applyFont="1" applyFill="1" applyBorder="1" applyAlignment="1">
      <alignment vertical="center" wrapText="1"/>
    </xf>
    <xf numFmtId="166" fontId="75" fillId="0" borderId="31" xfId="1" applyFont="1" applyBorder="1" applyAlignment="1">
      <alignment vertical="center"/>
    </xf>
    <xf numFmtId="166" fontId="60" fillId="2" borderId="56" xfId="1" applyFont="1" applyFill="1" applyBorder="1" applyAlignment="1">
      <alignment vertical="center" wrapText="1"/>
    </xf>
    <xf numFmtId="166" fontId="75" fillId="0" borderId="31" xfId="1" applyFont="1" applyFill="1" applyBorder="1" applyAlignment="1">
      <alignment vertical="center" wrapText="1"/>
    </xf>
    <xf numFmtId="166" fontId="75" fillId="0" borderId="22" xfId="1" applyFont="1" applyFill="1" applyBorder="1" applyAlignment="1">
      <alignment horizontal="center" vertical="center"/>
    </xf>
    <xf numFmtId="166" fontId="60" fillId="2" borderId="41" xfId="1" applyFont="1" applyFill="1" applyBorder="1" applyAlignment="1">
      <alignment horizontal="center" vertical="center" wrapText="1"/>
    </xf>
    <xf numFmtId="166" fontId="60" fillId="21" borderId="56" xfId="1" applyFont="1" applyFill="1" applyBorder="1" applyAlignment="1">
      <alignment horizontal="center" vertical="center" wrapText="1"/>
    </xf>
    <xf numFmtId="166" fontId="49" fillId="0" borderId="30" xfId="1" applyFont="1" applyFill="1" applyBorder="1" applyAlignment="1">
      <alignment horizontal="center" vertical="center"/>
    </xf>
    <xf numFmtId="166" fontId="75" fillId="0" borderId="39" xfId="1" applyFont="1" applyBorder="1" applyAlignment="1">
      <alignment horizontal="right" vertical="center"/>
    </xf>
    <xf numFmtId="0" fontId="3" fillId="0" borderId="0" xfId="171" applyFill="1" applyBorder="1" applyAlignment="1">
      <alignment horizontal="left" vertical="top" wrapText="1"/>
    </xf>
    <xf numFmtId="0" fontId="3" fillId="12" borderId="0" xfId="171" applyFill="1" applyBorder="1" applyAlignment="1">
      <alignment vertical="top" wrapText="1"/>
    </xf>
    <xf numFmtId="0" fontId="87" fillId="12" borderId="6" xfId="171" applyFont="1" applyFill="1" applyBorder="1" applyAlignment="1">
      <alignment vertical="top" wrapText="1"/>
    </xf>
    <xf numFmtId="0" fontId="61" fillId="9" borderId="51" xfId="172" applyFont="1" applyFill="1" applyBorder="1" applyAlignment="1">
      <alignment vertical="center"/>
    </xf>
    <xf numFmtId="0" fontId="61" fillId="9" borderId="52" xfId="172" applyFont="1" applyFill="1" applyBorder="1" applyAlignment="1">
      <alignment vertical="center"/>
    </xf>
    <xf numFmtId="0" fontId="61" fillId="9" borderId="53" xfId="172" applyFont="1" applyFill="1" applyBorder="1" applyAlignment="1">
      <alignment vertical="center"/>
    </xf>
    <xf numFmtId="0" fontId="63" fillId="0" borderId="30" xfId="171" applyFont="1" applyFill="1" applyBorder="1" applyAlignment="1">
      <alignment horizontal="left" vertical="center" wrapText="1"/>
    </xf>
    <xf numFmtId="43" fontId="75" fillId="0" borderId="31" xfId="179" applyFont="1" applyFill="1" applyBorder="1" applyAlignment="1">
      <alignment vertical="center"/>
    </xf>
    <xf numFmtId="0" fontId="75" fillId="0" borderId="30" xfId="171" applyFont="1" applyFill="1" applyBorder="1" applyAlignment="1">
      <alignment horizontal="left" vertical="center" wrapText="1"/>
    </xf>
    <xf numFmtId="166" fontId="75" fillId="0" borderId="39" xfId="1" applyFont="1" applyFill="1" applyBorder="1" applyAlignment="1">
      <alignment horizontal="center" vertical="center" wrapText="1"/>
    </xf>
    <xf numFmtId="166" fontId="75" fillId="0" borderId="39" xfId="1" applyFont="1" applyFill="1" applyBorder="1" applyAlignment="1">
      <alignment horizontal="right" vertical="center" wrapText="1"/>
    </xf>
    <xf numFmtId="0" fontId="75" fillId="0" borderId="21" xfId="171" applyFont="1" applyFill="1" applyBorder="1" applyAlignment="1">
      <alignment horizontal="center" vertical="center" wrapText="1"/>
    </xf>
    <xf numFmtId="166" fontId="60" fillId="21" borderId="42" xfId="1" applyFont="1" applyFill="1" applyBorder="1" applyAlignment="1">
      <alignment horizontal="center" vertical="center" wrapText="1"/>
    </xf>
    <xf numFmtId="0" fontId="60" fillId="21" borderId="42" xfId="65" applyFont="1" applyFill="1" applyBorder="1" applyAlignment="1">
      <alignment horizontal="left" vertical="center" wrapText="1"/>
    </xf>
    <xf numFmtId="166" fontId="60" fillId="21" borderId="41" xfId="1" applyFont="1" applyFill="1" applyBorder="1" applyAlignment="1">
      <alignment horizontal="center" vertical="center" wrapText="1"/>
    </xf>
    <xf numFmtId="0" fontId="48" fillId="0" borderId="0" xfId="210" applyFont="1" applyFill="1" applyBorder="1" applyAlignment="1">
      <alignment horizontal="left" vertical="center" wrapText="1"/>
    </xf>
    <xf numFmtId="166" fontId="50" fillId="11" borderId="42" xfId="171" applyNumberFormat="1" applyFont="1" applyFill="1" applyBorder="1" applyAlignment="1">
      <alignment vertical="center" wrapText="1"/>
    </xf>
    <xf numFmtId="166" fontId="50" fillId="11" borderId="3" xfId="171" applyNumberFormat="1" applyFont="1" applyFill="1" applyBorder="1" applyAlignment="1">
      <alignment vertical="center" wrapText="1"/>
    </xf>
    <xf numFmtId="166" fontId="50" fillId="11" borderId="43" xfId="171" applyNumberFormat="1" applyFont="1" applyFill="1" applyBorder="1" applyAlignment="1">
      <alignment vertical="center" wrapText="1"/>
    </xf>
    <xf numFmtId="166" fontId="78" fillId="11" borderId="3" xfId="171" applyNumberFormat="1" applyFont="1" applyFill="1" applyBorder="1" applyAlignment="1">
      <alignment horizontal="center" vertical="center" wrapText="1"/>
    </xf>
    <xf numFmtId="0" fontId="48" fillId="0" borderId="0" xfId="171" applyFont="1"/>
    <xf numFmtId="0" fontId="76" fillId="0" borderId="30" xfId="171" applyFont="1" applyBorder="1" applyAlignment="1">
      <alignment horizontal="left" vertical="center"/>
    </xf>
    <xf numFmtId="0" fontId="60" fillId="21" borderId="42" xfId="65" applyFont="1" applyFill="1" applyBorder="1" applyAlignment="1">
      <alignment vertical="center" wrapText="1"/>
    </xf>
    <xf numFmtId="166" fontId="60" fillId="21" borderId="3" xfId="1" applyFont="1" applyFill="1" applyBorder="1" applyAlignment="1">
      <alignment vertical="center" wrapText="1"/>
    </xf>
    <xf numFmtId="0" fontId="60" fillId="21" borderId="3" xfId="65" applyFont="1" applyFill="1" applyBorder="1" applyAlignment="1">
      <alignment vertical="center" wrapText="1"/>
    </xf>
    <xf numFmtId="0" fontId="60" fillId="21" borderId="59" xfId="65" applyFont="1" applyFill="1" applyBorder="1" applyAlignment="1">
      <alignment vertical="center" wrapText="1"/>
    </xf>
    <xf numFmtId="0" fontId="49" fillId="0" borderId="0" xfId="171" applyFont="1"/>
    <xf numFmtId="166" fontId="60" fillId="21" borderId="42" xfId="1" applyFont="1" applyFill="1" applyBorder="1" applyAlignment="1">
      <alignment vertical="center" wrapText="1"/>
    </xf>
    <xf numFmtId="0" fontId="48" fillId="0" borderId="0" xfId="171" applyFont="1" applyFill="1"/>
    <xf numFmtId="166" fontId="60" fillId="21" borderId="41" xfId="1" applyFont="1" applyFill="1" applyBorder="1" applyAlignment="1">
      <alignment vertical="center" wrapText="1"/>
    </xf>
    <xf numFmtId="0" fontId="64" fillId="0" borderId="0" xfId="171" applyFont="1"/>
    <xf numFmtId="0" fontId="64" fillId="20" borderId="21" xfId="171" applyFont="1" applyFill="1" applyBorder="1" applyAlignment="1">
      <alignment horizontal="center" vertical="center" wrapText="1"/>
    </xf>
    <xf numFmtId="0" fontId="92" fillId="20" borderId="0" xfId="171" applyFont="1" applyFill="1" applyBorder="1" applyAlignment="1">
      <alignment vertical="center" wrapText="1"/>
    </xf>
    <xf numFmtId="166" fontId="92" fillId="20" borderId="22" xfId="1" applyFont="1" applyFill="1" applyBorder="1" applyAlignment="1">
      <alignment vertical="center" wrapText="1"/>
    </xf>
    <xf numFmtId="0" fontId="60" fillId="2" borderId="42" xfId="65" applyFont="1" applyFill="1" applyBorder="1" applyAlignment="1">
      <alignment horizontal="center" vertical="center" wrapText="1"/>
    </xf>
    <xf numFmtId="0" fontId="60" fillId="2" borderId="41" xfId="65" applyFont="1" applyFill="1" applyBorder="1" applyAlignment="1">
      <alignment vertical="center" wrapText="1"/>
    </xf>
    <xf numFmtId="166" fontId="60" fillId="2" borderId="41" xfId="1" applyFont="1" applyFill="1" applyBorder="1" applyAlignment="1">
      <alignment vertical="center" wrapText="1"/>
    </xf>
    <xf numFmtId="0" fontId="75" fillId="0" borderId="34" xfId="188" applyFont="1" applyFill="1" applyBorder="1" applyAlignment="1">
      <alignment horizontal="left" vertical="center" wrapText="1"/>
    </xf>
    <xf numFmtId="0" fontId="75" fillId="0" borderId="32" xfId="189" applyFont="1" applyFill="1" applyBorder="1" applyAlignment="1">
      <alignment horizontal="center" vertical="center" wrapText="1"/>
    </xf>
    <xf numFmtId="0" fontId="75" fillId="0" borderId="34" xfId="189" applyFont="1" applyFill="1" applyBorder="1" applyAlignment="1">
      <alignment horizontal="left" vertical="center" wrapText="1"/>
    </xf>
    <xf numFmtId="0" fontId="75" fillId="0" borderId="32" xfId="195" applyFont="1" applyFill="1" applyBorder="1" applyAlignment="1">
      <alignment horizontal="center" vertical="center" wrapText="1"/>
    </xf>
    <xf numFmtId="0" fontId="76" fillId="0" borderId="0" xfId="195" applyFont="1" applyFill="1" applyBorder="1" applyAlignment="1">
      <alignment horizontal="left" vertical="center" wrapText="1"/>
    </xf>
    <xf numFmtId="0" fontId="75" fillId="0" borderId="0" xfId="195" applyFont="1" applyFill="1" applyBorder="1" applyAlignment="1">
      <alignment horizontal="left" vertical="center" wrapText="1"/>
    </xf>
    <xf numFmtId="0" fontId="92" fillId="20" borderId="21" xfId="171" applyFont="1" applyFill="1" applyBorder="1" applyAlignment="1">
      <alignment horizontal="center" vertical="center" wrapText="1"/>
    </xf>
    <xf numFmtId="166" fontId="92" fillId="20" borderId="0" xfId="1" applyFont="1" applyFill="1" applyBorder="1" applyAlignment="1">
      <alignment vertical="center" wrapText="1"/>
    </xf>
    <xf numFmtId="166" fontId="92" fillId="20" borderId="22" xfId="1" applyFont="1" applyFill="1" applyBorder="1" applyAlignment="1">
      <alignment horizontal="left" vertical="center" wrapText="1"/>
    </xf>
    <xf numFmtId="0" fontId="64" fillId="0" borderId="0" xfId="171" applyFont="1" applyBorder="1"/>
    <xf numFmtId="0" fontId="75" fillId="0" borderId="0" xfId="171" applyFont="1"/>
    <xf numFmtId="0" fontId="93" fillId="2" borderId="42" xfId="65" applyFont="1" applyFill="1" applyBorder="1" applyAlignment="1">
      <alignment horizontal="center" vertical="center" wrapText="1"/>
    </xf>
    <xf numFmtId="0" fontId="63" fillId="0" borderId="0" xfId="195" applyFont="1" applyFill="1" applyBorder="1" applyAlignment="1">
      <alignment horizontal="left" vertical="center" wrapText="1"/>
    </xf>
    <xf numFmtId="166" fontId="75" fillId="0" borderId="31" xfId="171" applyNumberFormat="1" applyFont="1" applyFill="1" applyBorder="1" applyAlignment="1">
      <alignment horizontal="center" vertical="center"/>
    </xf>
    <xf numFmtId="166" fontId="75" fillId="0" borderId="31" xfId="171" applyNumberFormat="1" applyFont="1" applyBorder="1" applyAlignment="1">
      <alignment vertical="center"/>
    </xf>
    <xf numFmtId="0" fontId="75" fillId="0" borderId="34" xfId="171" applyFont="1" applyBorder="1" applyAlignment="1">
      <alignment horizontal="center" vertical="center"/>
    </xf>
    <xf numFmtId="166" fontId="75" fillId="3" borderId="30" xfId="1" applyFont="1" applyFill="1" applyBorder="1" applyAlignment="1">
      <alignment horizontal="center" vertical="center" wrapText="1"/>
    </xf>
    <xf numFmtId="0" fontId="75" fillId="3" borderId="30" xfId="191" applyFont="1" applyFill="1" applyBorder="1" applyAlignment="1">
      <alignment horizontal="center" vertical="center" wrapText="1"/>
    </xf>
    <xf numFmtId="166" fontId="75" fillId="3" borderId="30" xfId="192" applyNumberFormat="1" applyFont="1" applyFill="1" applyBorder="1" applyAlignment="1">
      <alignment horizontal="right" vertical="center" wrapText="1"/>
    </xf>
    <xf numFmtId="166" fontId="75" fillId="3" borderId="22" xfId="192" applyNumberFormat="1" applyFont="1" applyFill="1" applyBorder="1" applyAlignment="1">
      <alignment horizontal="right" vertical="center"/>
    </xf>
    <xf numFmtId="0" fontId="75" fillId="0" borderId="30" xfId="191" applyFont="1" applyFill="1" applyBorder="1" applyAlignment="1">
      <alignment horizontal="left" vertical="center" wrapText="1"/>
    </xf>
    <xf numFmtId="166" fontId="75" fillId="0" borderId="30" xfId="192" applyNumberFormat="1" applyFont="1" applyFill="1" applyBorder="1" applyAlignment="1">
      <alignment horizontal="right" vertical="center" wrapText="1"/>
    </xf>
    <xf numFmtId="0" fontId="76" fillId="0" borderId="34" xfId="170" applyFont="1" applyBorder="1" applyAlignment="1">
      <alignment horizontal="left" vertical="center" wrapText="1"/>
    </xf>
    <xf numFmtId="0" fontId="75" fillId="0" borderId="0" xfId="193" applyFont="1" applyBorder="1" applyAlignment="1">
      <alignment horizontal="left" vertical="center" wrapText="1"/>
    </xf>
    <xf numFmtId="0" fontId="75" fillId="0" borderId="30" xfId="193" applyFont="1" applyBorder="1" applyAlignment="1">
      <alignment horizontal="center" vertical="center" wrapText="1"/>
    </xf>
    <xf numFmtId="0" fontId="76" fillId="0" borderId="0" xfId="194" applyFont="1" applyFill="1" applyBorder="1" applyAlignment="1">
      <alignment horizontal="left" vertical="center" wrapText="1"/>
    </xf>
    <xf numFmtId="166" fontId="75" fillId="0" borderId="34" xfId="1" applyFont="1" applyFill="1" applyBorder="1" applyAlignment="1">
      <alignment horizontal="right" vertical="center" wrapText="1"/>
    </xf>
    <xf numFmtId="0" fontId="60" fillId="2" borderId="6" xfId="65" applyFont="1" applyFill="1" applyBorder="1" applyAlignment="1">
      <alignment horizontal="center" vertical="center" wrapText="1"/>
    </xf>
    <xf numFmtId="0" fontId="60" fillId="2" borderId="6" xfId="65" applyFont="1" applyFill="1" applyBorder="1" applyAlignment="1">
      <alignment vertical="center" wrapText="1"/>
    </xf>
    <xf numFmtId="166" fontId="60" fillId="2" borderId="6" xfId="1" applyFont="1" applyFill="1" applyBorder="1" applyAlignment="1">
      <alignment vertical="center" wrapText="1"/>
    </xf>
    <xf numFmtId="0" fontId="63" fillId="0" borderId="76" xfId="171" applyFont="1" applyFill="1" applyBorder="1" applyAlignment="1">
      <alignment horizontal="center" vertical="center" wrapText="1"/>
    </xf>
    <xf numFmtId="0" fontId="63" fillId="0" borderId="4" xfId="171" applyFont="1" applyFill="1" applyBorder="1" applyAlignment="1">
      <alignment vertical="center" wrapText="1"/>
    </xf>
    <xf numFmtId="166" fontId="63" fillId="0" borderId="4" xfId="1" applyFont="1" applyFill="1" applyBorder="1" applyAlignment="1">
      <alignment vertical="center" wrapText="1"/>
    </xf>
    <xf numFmtId="0" fontId="63" fillId="0" borderId="35" xfId="171" applyFont="1" applyFill="1" applyBorder="1" applyAlignment="1">
      <alignment vertical="center" wrapText="1"/>
    </xf>
    <xf numFmtId="0" fontId="75" fillId="0" borderId="34" xfId="189" applyFont="1" applyFill="1" applyBorder="1" applyAlignment="1">
      <alignment vertical="center" wrapText="1"/>
    </xf>
    <xf numFmtId="182" fontId="64" fillId="0" borderId="0" xfId="171" applyNumberFormat="1" applyFont="1"/>
    <xf numFmtId="0" fontId="75" fillId="0" borderId="31" xfId="171" applyFont="1" applyBorder="1" applyAlignment="1">
      <alignment horizontal="center" vertical="center"/>
    </xf>
    <xf numFmtId="166" fontId="75" fillId="0" borderId="31" xfId="171" applyNumberFormat="1" applyFont="1" applyBorder="1" applyAlignment="1">
      <alignment horizontal="right" vertical="center"/>
    </xf>
    <xf numFmtId="0" fontId="75" fillId="0" borderId="32" xfId="171" applyFont="1" applyBorder="1" applyAlignment="1">
      <alignment horizontal="center"/>
    </xf>
    <xf numFmtId="0" fontId="63" fillId="0" borderId="30" xfId="171" applyFont="1" applyBorder="1" applyAlignment="1">
      <alignment horizontal="left" wrapText="1"/>
    </xf>
    <xf numFmtId="0" fontId="75" fillId="0" borderId="30" xfId="171" applyFont="1" applyBorder="1" applyAlignment="1">
      <alignment horizontal="left" wrapText="1"/>
    </xf>
    <xf numFmtId="166" fontId="75" fillId="3" borderId="30" xfId="1" applyFont="1" applyFill="1" applyBorder="1" applyAlignment="1">
      <alignment horizontal="center" vertical="center"/>
    </xf>
    <xf numFmtId="0" fontId="75" fillId="0" borderId="21" xfId="188" applyFont="1" applyFill="1" applyBorder="1" applyAlignment="1">
      <alignment horizontal="center" vertical="top" wrapText="1"/>
    </xf>
    <xf numFmtId="166" fontId="75" fillId="0" borderId="34" xfId="1" applyFont="1" applyFill="1" applyBorder="1" applyAlignment="1">
      <alignment horizontal="center" vertical="center" wrapText="1"/>
    </xf>
    <xf numFmtId="0" fontId="75" fillId="0" borderId="34" xfId="188" applyFont="1" applyFill="1" applyBorder="1" applyAlignment="1">
      <alignment horizontal="center" vertical="center" wrapText="1"/>
    </xf>
    <xf numFmtId="166" fontId="75" fillId="0" borderId="30" xfId="1" applyFont="1" applyFill="1" applyBorder="1" applyAlignment="1">
      <alignment horizontal="right" vertical="center" wrapText="1"/>
    </xf>
    <xf numFmtId="166" fontId="75" fillId="0" borderId="31" xfId="40" applyNumberFormat="1" applyFont="1" applyBorder="1" applyAlignment="1">
      <alignment horizontal="center" vertical="center" wrapText="1"/>
    </xf>
    <xf numFmtId="0" fontId="75" fillId="0" borderId="34" xfId="188" applyFont="1" applyFill="1" applyBorder="1" applyAlignment="1">
      <alignment horizontal="left" vertical="top" wrapText="1"/>
    </xf>
    <xf numFmtId="0" fontId="75" fillId="0" borderId="21" xfId="188" applyFont="1" applyFill="1" applyBorder="1" applyAlignment="1">
      <alignment horizontal="center" vertical="center" wrapText="1"/>
    </xf>
    <xf numFmtId="166" fontId="75" fillId="0" borderId="31" xfId="40" applyNumberFormat="1" applyFont="1" applyBorder="1" applyAlignment="1">
      <alignment horizontal="right" vertical="center" wrapText="1"/>
    </xf>
    <xf numFmtId="0" fontId="75" fillId="0" borderId="21" xfId="189" applyFont="1" applyFill="1" applyBorder="1" applyAlignment="1">
      <alignment horizontal="center" vertical="top" wrapText="1"/>
    </xf>
    <xf numFmtId="0" fontId="76" fillId="0" borderId="30" xfId="189" applyFont="1" applyFill="1" applyBorder="1" applyAlignment="1">
      <alignment horizontal="left" vertical="top" wrapText="1"/>
    </xf>
    <xf numFmtId="0" fontId="75" fillId="0" borderId="34" xfId="189" applyFont="1" applyFill="1" applyBorder="1" applyAlignment="1">
      <alignment horizontal="center" vertical="center" wrapText="1"/>
    </xf>
    <xf numFmtId="166" fontId="75" fillId="0" borderId="31" xfId="157" applyNumberFormat="1" applyFont="1" applyBorder="1" applyAlignment="1">
      <alignment horizontal="center" vertical="center" wrapText="1"/>
    </xf>
    <xf numFmtId="0" fontId="75" fillId="0" borderId="32" xfId="189" applyFont="1" applyFill="1" applyBorder="1" applyAlignment="1">
      <alignment horizontal="center" vertical="top" wrapText="1"/>
    </xf>
    <xf numFmtId="0" fontId="75" fillId="0" borderId="34" xfId="189" applyFont="1" applyFill="1" applyBorder="1" applyAlignment="1">
      <alignment horizontal="left" vertical="top" wrapText="1"/>
    </xf>
    <xf numFmtId="0" fontId="75" fillId="0" borderId="32" xfId="180" applyFont="1" applyFill="1" applyBorder="1" applyAlignment="1">
      <alignment horizontal="center" vertical="top" wrapText="1"/>
    </xf>
    <xf numFmtId="0" fontId="76" fillId="0" borderId="0" xfId="180" applyFont="1" applyFill="1" applyBorder="1" applyAlignment="1">
      <alignment horizontal="left" vertical="top" wrapText="1"/>
    </xf>
    <xf numFmtId="166" fontId="75" fillId="0" borderId="31" xfId="190" applyNumberFormat="1" applyFont="1" applyFill="1" applyBorder="1" applyAlignment="1">
      <alignment horizontal="center" vertical="center" wrapText="1"/>
    </xf>
    <xf numFmtId="0" fontId="75" fillId="0" borderId="0" xfId="180" applyFont="1" applyFill="1" applyBorder="1" applyAlignment="1">
      <alignment horizontal="left" vertical="top" wrapText="1"/>
    </xf>
    <xf numFmtId="166" fontId="75" fillId="0" borderId="30" xfId="1" applyFont="1" applyBorder="1" applyAlignment="1">
      <alignment horizontal="center"/>
    </xf>
    <xf numFmtId="0" fontId="75" fillId="0" borderId="30" xfId="171" applyFont="1" applyBorder="1" applyAlignment="1">
      <alignment horizontal="center"/>
    </xf>
    <xf numFmtId="166" fontId="75" fillId="0" borderId="30" xfId="171" applyNumberFormat="1" applyFont="1" applyBorder="1" applyAlignment="1">
      <alignment horizontal="right"/>
    </xf>
    <xf numFmtId="166" fontId="75" fillId="0" borderId="31" xfId="171" applyNumberFormat="1" applyFont="1" applyBorder="1" applyAlignment="1"/>
    <xf numFmtId="0" fontId="75" fillId="0" borderId="21" xfId="171" applyFont="1" applyBorder="1" applyAlignment="1">
      <alignment horizontal="center"/>
    </xf>
    <xf numFmtId="166" fontId="75" fillId="0" borderId="34" xfId="1" applyFont="1" applyBorder="1" applyAlignment="1">
      <alignment horizontal="center"/>
    </xf>
    <xf numFmtId="166" fontId="75" fillId="0" borderId="39" xfId="171" applyNumberFormat="1" applyFont="1" applyBorder="1" applyAlignment="1">
      <alignment horizontal="right"/>
    </xf>
    <xf numFmtId="0" fontId="76" fillId="0" borderId="30" xfId="191" applyFont="1" applyFill="1" applyBorder="1" applyAlignment="1">
      <alignment horizontal="left" vertical="top" wrapText="1"/>
    </xf>
    <xf numFmtId="0" fontId="60" fillId="15" borderId="42" xfId="171" applyFont="1" applyFill="1" applyBorder="1" applyAlignment="1">
      <alignment vertical="center" wrapText="1"/>
    </xf>
    <xf numFmtId="0" fontId="60" fillId="15" borderId="3" xfId="171" applyFont="1" applyFill="1" applyBorder="1" applyAlignment="1">
      <alignment vertical="center" wrapText="1"/>
    </xf>
    <xf numFmtId="166" fontId="60" fillId="15" borderId="3" xfId="1" applyFont="1" applyFill="1" applyBorder="1" applyAlignment="1">
      <alignment vertical="center" wrapText="1"/>
    </xf>
    <xf numFmtId="0" fontId="60" fillId="15" borderId="43" xfId="171" applyFont="1" applyFill="1" applyBorder="1" applyAlignment="1">
      <alignment vertical="center" wrapText="1"/>
    </xf>
    <xf numFmtId="0" fontId="75" fillId="0" borderId="21" xfId="189" applyFont="1" applyFill="1" applyBorder="1" applyAlignment="1">
      <alignment horizontal="center" vertical="center" wrapText="1"/>
    </xf>
    <xf numFmtId="0" fontId="76" fillId="0" borderId="30" xfId="189" applyFont="1" applyFill="1" applyBorder="1" applyAlignment="1">
      <alignment horizontal="left" vertical="center" wrapText="1"/>
    </xf>
    <xf numFmtId="166" fontId="75" fillId="0" borderId="30" xfId="157" applyNumberFormat="1" applyFont="1" applyFill="1" applyBorder="1" applyAlignment="1">
      <alignment horizontal="right" vertical="center" wrapText="1"/>
    </xf>
    <xf numFmtId="0" fontId="76" fillId="0" borderId="0" xfId="180" applyFont="1" applyFill="1" applyBorder="1" applyAlignment="1">
      <alignment horizontal="left" vertical="center" wrapText="1"/>
    </xf>
    <xf numFmtId="166" fontId="75" fillId="0" borderId="30" xfId="180" applyNumberFormat="1" applyFont="1" applyFill="1" applyBorder="1" applyAlignment="1">
      <alignment horizontal="right" vertical="center"/>
    </xf>
    <xf numFmtId="0" fontId="75" fillId="0" borderId="32" xfId="202" applyFont="1" applyFill="1" applyBorder="1" applyAlignment="1">
      <alignment horizontal="center" vertical="center"/>
    </xf>
    <xf numFmtId="0" fontId="75" fillId="0" borderId="32" xfId="204" applyFont="1" applyFill="1" applyBorder="1" applyAlignment="1">
      <alignment horizontal="center" vertical="center"/>
    </xf>
    <xf numFmtId="0" fontId="75" fillId="0" borderId="30" xfId="204" applyFont="1" applyFill="1" applyBorder="1" applyAlignment="1">
      <alignment horizontal="center" vertical="center"/>
    </xf>
    <xf numFmtId="166" fontId="75" fillId="0" borderId="39" xfId="204" applyNumberFormat="1" applyFont="1" applyFill="1" applyBorder="1" applyAlignment="1">
      <alignment horizontal="right" vertical="center"/>
    </xf>
    <xf numFmtId="166" fontId="95" fillId="0" borderId="30" xfId="171" applyNumberFormat="1" applyFont="1" applyBorder="1" applyAlignment="1">
      <alignment horizontal="right" vertical="center"/>
    </xf>
    <xf numFmtId="0" fontId="75" fillId="0" borderId="0" xfId="171" applyFont="1" applyBorder="1" applyAlignment="1">
      <alignment horizontal="left" vertical="center" wrapText="1"/>
    </xf>
    <xf numFmtId="0" fontId="75" fillId="0" borderId="0" xfId="191" applyFont="1" applyFill="1" applyBorder="1" applyAlignment="1">
      <alignment horizontal="left" vertical="center" wrapText="1"/>
    </xf>
    <xf numFmtId="0" fontId="92" fillId="20" borderId="44" xfId="171" applyFont="1" applyFill="1" applyBorder="1" applyAlignment="1">
      <alignment horizontal="center" vertical="center" wrapText="1"/>
    </xf>
    <xf numFmtId="0" fontId="92" fillId="20" borderId="44" xfId="171" applyFont="1" applyFill="1" applyBorder="1" applyAlignment="1">
      <alignment horizontal="left" vertical="center" wrapText="1"/>
    </xf>
    <xf numFmtId="166" fontId="92" fillId="20" borderId="44" xfId="1" applyFont="1" applyFill="1" applyBorder="1" applyAlignment="1">
      <alignment horizontal="center" vertical="center" wrapText="1"/>
    </xf>
    <xf numFmtId="0" fontId="92" fillId="20" borderId="78" xfId="171" applyFont="1" applyFill="1" applyBorder="1" applyAlignment="1">
      <alignment horizontal="center" vertical="center" wrapText="1"/>
    </xf>
    <xf numFmtId="166" fontId="75" fillId="0" borderId="31" xfId="1" applyFont="1" applyBorder="1" applyAlignment="1">
      <alignment horizontal="right" vertical="center"/>
    </xf>
    <xf numFmtId="0" fontId="75" fillId="0" borderId="60" xfId="194" applyFont="1" applyFill="1" applyBorder="1" applyAlignment="1">
      <alignment horizontal="left" vertical="center" wrapText="1"/>
    </xf>
    <xf numFmtId="0" fontId="75" fillId="0" borderId="0" xfId="188" applyFont="1" applyFill="1" applyBorder="1" applyAlignment="1">
      <alignment horizontal="left" vertical="center" wrapText="1"/>
    </xf>
    <xf numFmtId="166" fontId="75" fillId="0" borderId="31" xfId="1" applyFont="1" applyBorder="1" applyAlignment="1">
      <alignment horizontal="right" vertical="center" wrapText="1"/>
    </xf>
    <xf numFmtId="0" fontId="64" fillId="0" borderId="0" xfId="171" applyFont="1" applyFill="1"/>
    <xf numFmtId="0" fontId="98" fillId="0" borderId="8" xfId="171" applyFont="1" applyBorder="1" applyAlignment="1">
      <alignment horizontal="center"/>
    </xf>
    <xf numFmtId="0" fontId="89" fillId="0" borderId="9" xfId="171" applyFont="1" applyBorder="1"/>
    <xf numFmtId="166" fontId="89" fillId="0" borderId="9" xfId="1" applyFont="1" applyBorder="1"/>
    <xf numFmtId="0" fontId="60" fillId="0" borderId="10" xfId="171" applyFont="1" applyBorder="1" applyAlignment="1">
      <alignment vertical="center" wrapText="1"/>
    </xf>
    <xf numFmtId="0" fontId="93" fillId="0" borderId="6" xfId="171" applyFont="1" applyBorder="1"/>
    <xf numFmtId="0" fontId="60" fillId="0" borderId="6" xfId="171" applyFont="1" applyBorder="1"/>
    <xf numFmtId="166" fontId="93" fillId="0" borderId="6" xfId="1" applyFont="1" applyBorder="1"/>
    <xf numFmtId="0" fontId="93" fillId="0" borderId="6" xfId="171" applyFont="1" applyBorder="1" applyAlignment="1">
      <alignment vertical="center" wrapText="1"/>
    </xf>
    <xf numFmtId="0" fontId="75" fillId="0" borderId="11" xfId="171" applyFont="1" applyBorder="1" applyAlignment="1">
      <alignment horizontal="center"/>
    </xf>
    <xf numFmtId="0" fontId="64" fillId="0" borderId="6" xfId="171" applyFont="1" applyBorder="1" applyAlignment="1">
      <alignment vertical="center" wrapText="1"/>
    </xf>
    <xf numFmtId="166" fontId="64" fillId="0" borderId="6" xfId="1" applyFont="1" applyBorder="1" applyAlignment="1">
      <alignment vertical="center"/>
    </xf>
    <xf numFmtId="0" fontId="64" fillId="0" borderId="6" xfId="171" applyFont="1" applyBorder="1" applyAlignment="1">
      <alignment horizontal="center" vertical="center"/>
    </xf>
    <xf numFmtId="0" fontId="75" fillId="0" borderId="6" xfId="171" applyFont="1" applyBorder="1" applyAlignment="1">
      <alignment horizontal="center" vertical="center" wrapText="1"/>
    </xf>
    <xf numFmtId="166" fontId="75" fillId="0" borderId="12" xfId="171" applyNumberFormat="1" applyFont="1" applyBorder="1" applyAlignment="1">
      <alignment horizontal="right" vertical="center"/>
    </xf>
    <xf numFmtId="0" fontId="88" fillId="2" borderId="6" xfId="171" applyFont="1" applyFill="1" applyBorder="1" applyAlignment="1">
      <alignment vertical="center"/>
    </xf>
    <xf numFmtId="0" fontId="60" fillId="2" borderId="6" xfId="171" applyFont="1" applyFill="1" applyBorder="1" applyAlignment="1">
      <alignment horizontal="center" vertical="center"/>
    </xf>
    <xf numFmtId="166" fontId="60" fillId="2" borderId="6" xfId="1" applyFont="1" applyFill="1" applyBorder="1" applyAlignment="1">
      <alignment horizontal="center" vertical="center"/>
    </xf>
    <xf numFmtId="43" fontId="60" fillId="2" borderId="6" xfId="171" applyNumberFormat="1" applyFont="1" applyFill="1" applyBorder="1" applyAlignment="1">
      <alignment horizontal="center" vertical="center" wrapText="1"/>
    </xf>
    <xf numFmtId="0" fontId="60" fillId="0" borderId="6" xfId="171" applyFont="1" applyBorder="1" applyAlignment="1">
      <alignment vertical="center" wrapText="1"/>
    </xf>
    <xf numFmtId="166" fontId="60" fillId="0" borderId="6" xfId="1" applyFont="1" applyBorder="1" applyAlignment="1">
      <alignment vertical="center"/>
    </xf>
    <xf numFmtId="0" fontId="60" fillId="0" borderId="6" xfId="171" applyFont="1" applyBorder="1" applyAlignment="1">
      <alignment horizontal="center" vertical="center"/>
    </xf>
    <xf numFmtId="179" fontId="60" fillId="0" borderId="6" xfId="171" applyNumberFormat="1" applyFont="1" applyBorder="1" applyAlignment="1">
      <alignment vertical="center"/>
    </xf>
    <xf numFmtId="0" fontId="75" fillId="0" borderId="6" xfId="171" applyFont="1" applyBorder="1" applyAlignment="1">
      <alignment horizontal="center" vertical="center"/>
    </xf>
    <xf numFmtId="0" fontId="75" fillId="0" borderId="6" xfId="171" applyFont="1" applyBorder="1" applyAlignment="1">
      <alignment vertical="center" wrapText="1"/>
    </xf>
    <xf numFmtId="166" fontId="75" fillId="0" borderId="6" xfId="1" applyFont="1" applyBorder="1" applyAlignment="1">
      <alignment vertical="center"/>
    </xf>
    <xf numFmtId="166" fontId="75" fillId="0" borderId="6" xfId="26" applyFont="1" applyFill="1" applyBorder="1" applyAlignment="1">
      <alignment horizontal="center" vertical="center"/>
    </xf>
    <xf numFmtId="0" fontId="75" fillId="2" borderId="6" xfId="171" applyFont="1" applyFill="1" applyBorder="1" applyAlignment="1">
      <alignment horizontal="center" vertical="center"/>
    </xf>
    <xf numFmtId="179" fontId="75" fillId="0" borderId="6" xfId="171" applyNumberFormat="1" applyFont="1" applyBorder="1" applyAlignment="1">
      <alignment vertical="center"/>
    </xf>
    <xf numFmtId="0" fontId="96" fillId="0" borderId="6" xfId="171" applyFont="1" applyBorder="1" applyAlignment="1">
      <alignment vertical="center" wrapText="1"/>
    </xf>
    <xf numFmtId="0" fontId="75" fillId="2" borderId="6" xfId="171" applyFont="1" applyFill="1" applyBorder="1" applyAlignment="1">
      <alignment vertical="center"/>
    </xf>
    <xf numFmtId="180" fontId="60" fillId="2" borderId="6" xfId="171" applyNumberFormat="1" applyFont="1" applyFill="1" applyBorder="1" applyAlignment="1">
      <alignment horizontal="center" vertical="center"/>
    </xf>
    <xf numFmtId="180" fontId="75" fillId="0" borderId="6" xfId="171" applyNumberFormat="1" applyFont="1" applyBorder="1" applyAlignment="1">
      <alignment vertical="center"/>
    </xf>
    <xf numFmtId="0" fontId="75" fillId="0" borderId="6" xfId="171" applyFont="1" applyBorder="1"/>
    <xf numFmtId="0" fontId="60" fillId="0" borderId="6" xfId="171" applyFont="1" applyBorder="1" applyAlignment="1">
      <alignment horizontal="center"/>
    </xf>
    <xf numFmtId="0" fontId="75" fillId="0" borderId="6" xfId="171" applyFont="1" applyBorder="1" applyAlignment="1">
      <alignment horizontal="center"/>
    </xf>
    <xf numFmtId="0" fontId="75" fillId="0" borderId="6" xfId="171" applyFont="1" applyBorder="1" applyAlignment="1">
      <alignment horizontal="left" vertical="top" wrapText="1"/>
    </xf>
    <xf numFmtId="0" fontId="60" fillId="2" borderId="6" xfId="171" applyFont="1" applyFill="1" applyBorder="1" applyAlignment="1">
      <alignment horizontal="center" vertical="center" wrapText="1"/>
    </xf>
    <xf numFmtId="166" fontId="60" fillId="2" borderId="6" xfId="1" applyFont="1" applyFill="1" applyBorder="1" applyAlignment="1">
      <alignment horizontal="center" vertical="center" wrapText="1"/>
    </xf>
    <xf numFmtId="166" fontId="75" fillId="0" borderId="6" xfId="1" applyFont="1" applyBorder="1" applyAlignment="1">
      <alignment horizontal="left" vertical="center" wrapText="1"/>
    </xf>
    <xf numFmtId="0" fontId="75" fillId="0" borderId="6" xfId="171" applyFont="1" applyBorder="1" applyAlignment="1">
      <alignment horizontal="left" vertical="center" wrapText="1"/>
    </xf>
    <xf numFmtId="180" fontId="75" fillId="0" borderId="6" xfId="171" applyNumberFormat="1" applyFont="1" applyBorder="1" applyAlignment="1">
      <alignment horizontal="left" vertical="center" wrapText="1"/>
    </xf>
    <xf numFmtId="166" fontId="75" fillId="0" borderId="6" xfId="1" applyFont="1" applyBorder="1" applyAlignment="1">
      <alignment horizontal="center" vertical="top"/>
    </xf>
    <xf numFmtId="0" fontId="75" fillId="0" borderId="6" xfId="171" applyFont="1" applyBorder="1" applyAlignment="1">
      <alignment horizontal="center" vertical="top"/>
    </xf>
    <xf numFmtId="166" fontId="75" fillId="0" borderId="6" xfId="1" applyFont="1" applyBorder="1" applyAlignment="1">
      <alignment horizontal="center" vertical="center"/>
    </xf>
    <xf numFmtId="0" fontId="75" fillId="0" borderId="6" xfId="171" applyFont="1" applyBorder="1" applyAlignment="1">
      <alignment vertical="center"/>
    </xf>
    <xf numFmtId="166" fontId="60" fillId="0" borderId="6" xfId="1" applyFont="1" applyBorder="1" applyAlignment="1">
      <alignment vertical="center" wrapText="1"/>
    </xf>
    <xf numFmtId="166" fontId="60" fillId="0" borderId="6" xfId="171" applyNumberFormat="1" applyFont="1" applyBorder="1" applyAlignment="1">
      <alignment horizontal="center" vertical="center"/>
    </xf>
    <xf numFmtId="166" fontId="75" fillId="0" borderId="42" xfId="171" applyNumberFormat="1" applyFont="1" applyFill="1" applyBorder="1" applyAlignment="1">
      <alignment horizontal="center" vertical="center"/>
    </xf>
    <xf numFmtId="166" fontId="63" fillId="0" borderId="3" xfId="171" applyNumberFormat="1" applyFont="1" applyFill="1" applyBorder="1" applyAlignment="1">
      <alignment horizontal="left" vertical="center" wrapText="1"/>
    </xf>
    <xf numFmtId="166" fontId="75" fillId="0" borderId="3" xfId="171" applyNumberFormat="1" applyFont="1" applyFill="1" applyBorder="1" applyAlignment="1">
      <alignment horizontal="center" vertical="center"/>
    </xf>
    <xf numFmtId="166" fontId="75" fillId="0" borderId="3" xfId="171" applyNumberFormat="1" applyFont="1" applyFill="1" applyBorder="1" applyAlignment="1">
      <alignment horizontal="right" vertical="center"/>
    </xf>
    <xf numFmtId="166" fontId="75" fillId="0" borderId="43" xfId="171" applyNumberFormat="1" applyFont="1" applyFill="1" applyBorder="1" applyAlignment="1">
      <alignment vertical="center"/>
    </xf>
    <xf numFmtId="0" fontId="96" fillId="0" borderId="44" xfId="171" applyNumberFormat="1" applyFont="1" applyFill="1" applyBorder="1" applyAlignment="1">
      <alignment vertical="center" wrapText="1"/>
    </xf>
    <xf numFmtId="0" fontId="64" fillId="0" borderId="45" xfId="171" applyNumberFormat="1" applyFont="1" applyFill="1" applyBorder="1" applyAlignment="1">
      <alignment vertical="center" wrapText="1"/>
    </xf>
    <xf numFmtId="0" fontId="64" fillId="0" borderId="46" xfId="171" applyNumberFormat="1" applyFont="1" applyFill="1" applyBorder="1" applyAlignment="1">
      <alignment vertical="center" wrapText="1"/>
    </xf>
    <xf numFmtId="166" fontId="60" fillId="0" borderId="11" xfId="172" applyNumberFormat="1" applyFont="1" applyFill="1" applyBorder="1" applyAlignment="1">
      <alignment horizontal="center" vertical="center"/>
    </xf>
    <xf numFmtId="166" fontId="60" fillId="0" borderId="6" xfId="171" applyNumberFormat="1" applyFont="1" applyFill="1" applyBorder="1" applyAlignment="1">
      <alignment vertical="top" wrapText="1"/>
    </xf>
    <xf numFmtId="166" fontId="60" fillId="0" borderId="6" xfId="172" applyNumberFormat="1" applyFont="1" applyFill="1" applyBorder="1" applyAlignment="1">
      <alignment horizontal="center" vertical="center"/>
    </xf>
    <xf numFmtId="166" fontId="60" fillId="0" borderId="6" xfId="167" applyNumberFormat="1" applyFont="1" applyFill="1" applyBorder="1" applyAlignment="1">
      <alignment horizontal="center" vertical="center" wrapText="1"/>
    </xf>
    <xf numFmtId="166" fontId="60" fillId="0" borderId="12" xfId="167" applyNumberFormat="1" applyFont="1" applyFill="1" applyBorder="1" applyAlignment="1">
      <alignment horizontal="center" vertical="center"/>
    </xf>
    <xf numFmtId="166" fontId="60" fillId="0" borderId="6" xfId="1" applyFont="1" applyFill="1" applyBorder="1" applyAlignment="1">
      <alignment horizontal="center" vertical="center"/>
    </xf>
    <xf numFmtId="166" fontId="64" fillId="0" borderId="11" xfId="171" applyNumberFormat="1" applyFont="1" applyBorder="1" applyAlignment="1">
      <alignment horizontal="center" vertical="center" wrapText="1"/>
    </xf>
    <xf numFmtId="166" fontId="64" fillId="0" borderId="6" xfId="171" applyNumberFormat="1" applyFont="1" applyBorder="1" applyAlignment="1">
      <alignment vertical="center" wrapText="1"/>
    </xf>
    <xf numFmtId="166" fontId="75" fillId="0" borderId="6" xfId="1" applyFont="1" applyBorder="1" applyAlignment="1">
      <alignment vertical="center" wrapText="1"/>
    </xf>
    <xf numFmtId="166" fontId="64" fillId="0" borderId="6" xfId="171" applyNumberFormat="1" applyFont="1" applyBorder="1" applyAlignment="1">
      <alignment horizontal="center" vertical="center" wrapText="1"/>
    </xf>
    <xf numFmtId="166" fontId="64" fillId="0" borderId="12" xfId="171" applyNumberFormat="1" applyFont="1" applyBorder="1" applyAlignment="1">
      <alignment vertical="center" wrapText="1"/>
    </xf>
    <xf numFmtId="166" fontId="89" fillId="0" borderId="6" xfId="171" applyNumberFormat="1" applyFont="1" applyBorder="1" applyAlignment="1">
      <alignment vertical="center" wrapText="1"/>
    </xf>
    <xf numFmtId="166" fontId="64" fillId="2" borderId="11" xfId="171" applyNumberFormat="1" applyFont="1" applyFill="1" applyBorder="1" applyAlignment="1">
      <alignment horizontal="center" vertical="center" wrapText="1"/>
    </xf>
    <xf numFmtId="166" fontId="64" fillId="2" borderId="6" xfId="171" applyNumberFormat="1" applyFont="1" applyFill="1" applyBorder="1" applyAlignment="1">
      <alignment vertical="center" wrapText="1"/>
    </xf>
    <xf numFmtId="166" fontId="75" fillId="2" borderId="6" xfId="1" applyFont="1" applyFill="1" applyBorder="1" applyAlignment="1">
      <alignment vertical="center" wrapText="1"/>
    </xf>
    <xf numFmtId="166" fontId="64" fillId="2" borderId="6" xfId="171" applyNumberFormat="1" applyFont="1" applyFill="1" applyBorder="1" applyAlignment="1">
      <alignment horizontal="center" vertical="center" wrapText="1"/>
    </xf>
    <xf numFmtId="166" fontId="64" fillId="2" borderId="12" xfId="171" applyNumberFormat="1" applyFont="1" applyFill="1" applyBorder="1" applyAlignment="1">
      <alignment vertical="center" wrapText="1"/>
    </xf>
    <xf numFmtId="166" fontId="75" fillId="0" borderId="11" xfId="174" applyNumberFormat="1" applyFont="1" applyFill="1" applyBorder="1" applyAlignment="1" applyProtection="1">
      <alignment horizontal="center" vertical="center" wrapText="1"/>
    </xf>
    <xf numFmtId="166" fontId="60" fillId="0" borderId="6" xfId="174" applyNumberFormat="1" applyFont="1" applyFill="1" applyBorder="1" applyAlignment="1" applyProtection="1">
      <alignment horizontal="left" vertical="center" wrapText="1"/>
    </xf>
    <xf numFmtId="166" fontId="75" fillId="0" borderId="6" xfId="1" applyFont="1" applyFill="1" applyBorder="1" applyAlignment="1" applyProtection="1">
      <alignment horizontal="center" vertical="center" wrapText="1"/>
    </xf>
    <xf numFmtId="166" fontId="75" fillId="0" borderId="6" xfId="206" applyNumberFormat="1" applyFont="1" applyFill="1" applyBorder="1" applyAlignment="1" applyProtection="1">
      <alignment horizontal="center" vertical="center" wrapText="1"/>
    </xf>
    <xf numFmtId="166" fontId="75" fillId="0" borderId="6" xfId="206" applyNumberFormat="1" applyFont="1" applyFill="1" applyBorder="1" applyAlignment="1" applyProtection="1">
      <alignment horizontal="center" vertical="center" wrapText="1"/>
      <protection locked="0"/>
    </xf>
    <xf numFmtId="166" fontId="75" fillId="0" borderId="12" xfId="206" applyNumberFormat="1" applyFont="1" applyFill="1" applyBorder="1" applyAlignment="1" applyProtection="1">
      <alignment horizontal="center" vertical="center" wrapText="1"/>
    </xf>
    <xf numFmtId="166" fontId="76" fillId="0" borderId="6" xfId="174" applyNumberFormat="1" applyFont="1" applyFill="1" applyBorder="1" applyAlignment="1" applyProtection="1">
      <alignment horizontal="left" vertical="center" wrapText="1"/>
    </xf>
    <xf numFmtId="166" fontId="75" fillId="0" borderId="6" xfId="174" applyNumberFormat="1" applyFont="1" applyFill="1" applyBorder="1" applyAlignment="1" applyProtection="1">
      <alignment horizontal="left" vertical="center" wrapText="1"/>
    </xf>
    <xf numFmtId="166" fontId="76" fillId="0" borderId="6" xfId="175" applyNumberFormat="1" applyFont="1" applyFill="1" applyBorder="1" applyAlignment="1" applyProtection="1">
      <alignment horizontal="left" vertical="center" wrapText="1"/>
    </xf>
    <xf numFmtId="166" fontId="75" fillId="2" borderId="11" xfId="174" applyNumberFormat="1" applyFont="1" applyFill="1" applyBorder="1" applyAlignment="1" applyProtection="1">
      <alignment horizontal="center" vertical="center" wrapText="1"/>
    </xf>
    <xf numFmtId="166" fontId="75" fillId="2" borderId="6" xfId="174" applyNumberFormat="1" applyFont="1" applyFill="1" applyBorder="1" applyAlignment="1" applyProtection="1">
      <alignment horizontal="left" vertical="center" wrapText="1"/>
    </xf>
    <xf numFmtId="166" fontId="75" fillId="2" borderId="6" xfId="1" applyFont="1" applyFill="1" applyBorder="1" applyAlignment="1" applyProtection="1">
      <alignment horizontal="center" vertical="center" wrapText="1"/>
    </xf>
    <xf numFmtId="166" fontId="75" fillId="2" borderId="6" xfId="206" applyNumberFormat="1" applyFont="1" applyFill="1" applyBorder="1" applyAlignment="1" applyProtection="1">
      <alignment horizontal="center" vertical="center" wrapText="1"/>
    </xf>
    <xf numFmtId="166" fontId="75" fillId="2" borderId="6" xfId="206" applyNumberFormat="1" applyFont="1" applyFill="1" applyBorder="1" applyAlignment="1" applyProtection="1">
      <alignment horizontal="center" vertical="center" wrapText="1"/>
      <protection locked="0"/>
    </xf>
    <xf numFmtId="166" fontId="75" fillId="2" borderId="12" xfId="206" applyNumberFormat="1" applyFont="1" applyFill="1" applyBorder="1" applyAlignment="1" applyProtection="1">
      <alignment horizontal="center" vertical="center" wrapText="1"/>
    </xf>
    <xf numFmtId="166" fontId="75" fillId="16" borderId="11" xfId="174" applyNumberFormat="1" applyFont="1" applyFill="1" applyBorder="1" applyAlignment="1" applyProtection="1">
      <alignment horizontal="center" vertical="center" wrapText="1"/>
    </xf>
    <xf numFmtId="166" fontId="75" fillId="16" borderId="6" xfId="174" applyNumberFormat="1" applyFont="1" applyFill="1" applyBorder="1" applyAlignment="1" applyProtection="1">
      <alignment horizontal="left" vertical="center" wrapText="1"/>
    </xf>
    <xf numFmtId="166" fontId="75" fillId="16" borderId="6" xfId="1" applyFont="1" applyFill="1" applyBorder="1" applyAlignment="1" applyProtection="1">
      <alignment horizontal="center" vertical="center" wrapText="1"/>
    </xf>
    <xf numFmtId="166" fontId="75" fillId="16" borderId="6" xfId="206" applyNumberFormat="1" applyFont="1" applyFill="1" applyBorder="1" applyAlignment="1" applyProtection="1">
      <alignment horizontal="center" vertical="center" wrapText="1"/>
    </xf>
    <xf numFmtId="166" fontId="75" fillId="16" borderId="6" xfId="206" applyNumberFormat="1" applyFont="1" applyFill="1" applyBorder="1" applyAlignment="1" applyProtection="1">
      <alignment horizontal="center" vertical="center" wrapText="1"/>
      <protection locked="0"/>
    </xf>
    <xf numFmtId="166" fontId="75" fillId="16" borderId="12" xfId="206" applyNumberFormat="1" applyFont="1" applyFill="1" applyBorder="1" applyAlignment="1" applyProtection="1">
      <alignment horizontal="center" vertical="center" wrapText="1"/>
    </xf>
    <xf numFmtId="2" fontId="75" fillId="0" borderId="6" xfId="174" applyNumberFormat="1" applyFont="1" applyFill="1" applyBorder="1" applyAlignment="1" applyProtection="1">
      <alignment horizontal="left" vertical="center" wrapText="1"/>
    </xf>
    <xf numFmtId="166" fontId="64" fillId="0" borderId="11" xfId="171" applyNumberFormat="1" applyFont="1" applyBorder="1" applyAlignment="1">
      <alignment horizontal="center" vertical="center"/>
    </xf>
    <xf numFmtId="2" fontId="64" fillId="0" borderId="24" xfId="171" applyNumberFormat="1" applyFont="1" applyBorder="1" applyAlignment="1">
      <alignment vertical="center" wrapText="1"/>
    </xf>
    <xf numFmtId="166" fontId="64" fillId="0" borderId="6" xfId="171" applyNumberFormat="1" applyFont="1" applyBorder="1" applyAlignment="1">
      <alignment horizontal="center" vertical="center"/>
    </xf>
    <xf numFmtId="166" fontId="64" fillId="0" borderId="12" xfId="171" applyNumberFormat="1" applyFont="1" applyBorder="1" applyAlignment="1">
      <alignment vertical="center"/>
    </xf>
    <xf numFmtId="166" fontId="64" fillId="0" borderId="26" xfId="171" applyNumberFormat="1" applyFont="1" applyBorder="1" applyAlignment="1">
      <alignment horizontal="center"/>
    </xf>
    <xf numFmtId="2" fontId="89" fillId="0" borderId="7" xfId="171" applyNumberFormat="1" applyFont="1" applyBorder="1" applyAlignment="1">
      <alignment vertical="center" wrapText="1"/>
    </xf>
    <xf numFmtId="166" fontId="64" fillId="0" borderId="7" xfId="1" applyFont="1" applyBorder="1" applyAlignment="1">
      <alignment vertical="center"/>
    </xf>
    <xf numFmtId="166" fontId="64" fillId="0" borderId="7" xfId="171" applyNumberFormat="1" applyFont="1" applyBorder="1" applyAlignment="1">
      <alignment horizontal="center" vertical="center"/>
    </xf>
    <xf numFmtId="166" fontId="64" fillId="0" borderId="7" xfId="171" applyNumberFormat="1" applyFont="1" applyBorder="1" applyAlignment="1">
      <alignment vertical="center"/>
    </xf>
    <xf numFmtId="166" fontId="64" fillId="0" borderId="27" xfId="171" applyNumberFormat="1" applyFont="1" applyBorder="1" applyAlignment="1">
      <alignment vertical="center"/>
    </xf>
    <xf numFmtId="166" fontId="75" fillId="0" borderId="11" xfId="195" applyNumberFormat="1" applyFont="1" applyFill="1" applyBorder="1" applyAlignment="1">
      <alignment horizontal="center" vertical="center"/>
    </xf>
    <xf numFmtId="2" fontId="94" fillId="0" borderId="6" xfId="195" applyNumberFormat="1" applyFont="1" applyFill="1" applyBorder="1" applyAlignment="1">
      <alignment horizontal="left" vertical="center" wrapText="1"/>
    </xf>
    <xf numFmtId="166" fontId="75" fillId="0" borderId="6" xfId="1" applyFont="1" applyFill="1" applyBorder="1" applyAlignment="1">
      <alignment horizontal="center" vertical="center"/>
    </xf>
    <xf numFmtId="166" fontId="75" fillId="0" borderId="6" xfId="195" applyNumberFormat="1" applyFont="1" applyFill="1" applyBorder="1" applyAlignment="1">
      <alignment horizontal="center" vertical="center"/>
    </xf>
    <xf numFmtId="166" fontId="75" fillId="0" borderId="6" xfId="195" applyNumberFormat="1" applyFont="1" applyFill="1" applyBorder="1" applyAlignment="1">
      <alignment horizontal="right" vertical="center"/>
    </xf>
    <xf numFmtId="166" fontId="75" fillId="0" borderId="12" xfId="196" applyNumberFormat="1" applyFont="1" applyFill="1" applyBorder="1" applyAlignment="1">
      <alignment horizontal="center" vertical="center" wrapText="1"/>
    </xf>
    <xf numFmtId="2" fontId="75" fillId="0" borderId="6" xfId="195" applyNumberFormat="1" applyFont="1" applyFill="1" applyBorder="1" applyAlignment="1">
      <alignment horizontal="left" vertical="center" wrapText="1"/>
    </xf>
    <xf numFmtId="166" fontId="94" fillId="0" borderId="6" xfId="195" applyNumberFormat="1" applyFont="1" applyFill="1" applyBorder="1" applyAlignment="1">
      <alignment horizontal="left" vertical="center" wrapText="1"/>
    </xf>
    <xf numFmtId="0" fontId="64" fillId="0" borderId="6" xfId="195" applyFont="1" applyFill="1" applyBorder="1" applyAlignment="1">
      <alignment horizontal="center" vertical="center"/>
    </xf>
    <xf numFmtId="0" fontId="64" fillId="0" borderId="6" xfId="195" applyFont="1" applyFill="1" applyBorder="1" applyAlignment="1">
      <alignment horizontal="left" vertical="center" wrapText="1"/>
    </xf>
    <xf numFmtId="166" fontId="64" fillId="0" borderId="6" xfId="1" applyFont="1" applyFill="1" applyBorder="1" applyAlignment="1">
      <alignment horizontal="center" vertical="center"/>
    </xf>
    <xf numFmtId="166" fontId="64" fillId="0" borderId="6" xfId="195" applyNumberFormat="1" applyFont="1" applyFill="1" applyBorder="1" applyAlignment="1">
      <alignment horizontal="right" vertical="center"/>
    </xf>
    <xf numFmtId="43" fontId="64" fillId="0" borderId="6" xfId="196" applyNumberFormat="1" applyFont="1" applyFill="1" applyBorder="1" applyAlignment="1">
      <alignment horizontal="center" vertical="center" wrapText="1"/>
    </xf>
    <xf numFmtId="166" fontId="75" fillId="2" borderId="11" xfId="176" applyNumberFormat="1" applyFont="1" applyFill="1" applyBorder="1" applyAlignment="1" applyProtection="1">
      <alignment horizontal="center" vertical="center" wrapText="1"/>
    </xf>
    <xf numFmtId="166" fontId="76" fillId="2" borderId="6" xfId="176" applyNumberFormat="1" applyFont="1" applyFill="1" applyBorder="1" applyAlignment="1" applyProtection="1">
      <alignment horizontal="left" vertical="center" wrapText="1"/>
    </xf>
    <xf numFmtId="166" fontId="64" fillId="0" borderId="6" xfId="1" applyFont="1" applyBorder="1" applyAlignment="1">
      <alignment vertical="center" wrapText="1"/>
    </xf>
    <xf numFmtId="166" fontId="75" fillId="0" borderId="6" xfId="206" applyNumberFormat="1" applyFont="1" applyBorder="1" applyAlignment="1">
      <alignment horizontal="center" vertical="center" wrapText="1"/>
    </xf>
    <xf numFmtId="166" fontId="64" fillId="0" borderId="6" xfId="1" applyFont="1" applyBorder="1" applyAlignment="1">
      <alignment horizontal="center" vertical="center" wrapText="1"/>
    </xf>
    <xf numFmtId="0" fontId="64" fillId="0" borderId="6" xfId="171" applyFont="1" applyBorder="1" applyAlignment="1">
      <alignment horizontal="center" vertical="center" wrapText="1"/>
    </xf>
    <xf numFmtId="0" fontId="89" fillId="0" borderId="6" xfId="171" applyFont="1" applyBorder="1" applyAlignment="1">
      <alignment vertical="center" wrapText="1"/>
    </xf>
    <xf numFmtId="166" fontId="64" fillId="0" borderId="6" xfId="173" applyFont="1" applyBorder="1" applyAlignment="1">
      <alignment horizontal="center" vertical="center" wrapText="1"/>
    </xf>
    <xf numFmtId="166" fontId="64" fillId="0" borderId="6" xfId="173" applyFont="1" applyFill="1" applyBorder="1" applyAlignment="1" applyProtection="1">
      <alignment horizontal="center" vertical="center" wrapText="1"/>
    </xf>
    <xf numFmtId="166" fontId="64" fillId="2" borderId="6" xfId="1" applyFont="1" applyFill="1" applyBorder="1" applyAlignment="1">
      <alignment vertical="center" wrapText="1"/>
    </xf>
    <xf numFmtId="166" fontId="75" fillId="0" borderId="32" xfId="171" applyNumberFormat="1" applyFont="1" applyBorder="1" applyAlignment="1">
      <alignment horizontal="center" vertical="center"/>
    </xf>
    <xf numFmtId="166" fontId="75" fillId="0" borderId="30" xfId="171" applyNumberFormat="1" applyFont="1" applyBorder="1" applyAlignment="1">
      <alignment horizontal="left" vertical="center" wrapText="1"/>
    </xf>
    <xf numFmtId="166" fontId="75" fillId="0" borderId="30" xfId="195" applyNumberFormat="1" applyFont="1" applyFill="1" applyBorder="1" applyAlignment="1">
      <alignment horizontal="center" vertical="center"/>
    </xf>
    <xf numFmtId="166" fontId="75" fillId="0" borderId="30" xfId="195" applyNumberFormat="1" applyFont="1" applyFill="1" applyBorder="1" applyAlignment="1">
      <alignment horizontal="right" vertical="center"/>
    </xf>
    <xf numFmtId="166" fontId="75" fillId="0" borderId="31" xfId="196" applyNumberFormat="1" applyFont="1" applyFill="1" applyBorder="1" applyAlignment="1">
      <alignment horizontal="center" vertical="center" wrapText="1"/>
    </xf>
    <xf numFmtId="166" fontId="64" fillId="0" borderId="0" xfId="171" applyNumberFormat="1" applyFont="1"/>
    <xf numFmtId="0" fontId="63" fillId="0" borderId="0" xfId="207" applyNumberFormat="1" applyFont="1" applyFill="1" applyBorder="1" applyAlignment="1">
      <alignment horizontal="left" vertical="center" wrapText="1"/>
    </xf>
    <xf numFmtId="166" fontId="75" fillId="0" borderId="32" xfId="195" applyNumberFormat="1" applyFont="1" applyFill="1" applyBorder="1" applyAlignment="1">
      <alignment horizontal="center" vertical="center"/>
    </xf>
    <xf numFmtId="0" fontId="76" fillId="0" borderId="30" xfId="207" applyNumberFormat="1" applyFont="1" applyFill="1" applyBorder="1" applyAlignment="1">
      <alignment horizontal="left" vertical="center" wrapText="1"/>
    </xf>
    <xf numFmtId="0" fontId="75" fillId="0" borderId="0" xfId="207" applyNumberFormat="1" applyFont="1" applyFill="1" applyBorder="1" applyAlignment="1">
      <alignment horizontal="left" vertical="center" wrapText="1"/>
    </xf>
    <xf numFmtId="166" fontId="75" fillId="0" borderId="32" xfId="195" applyNumberFormat="1" applyFont="1" applyFill="1" applyBorder="1" applyAlignment="1">
      <alignment horizontal="center" vertical="center" wrapText="1"/>
    </xf>
    <xf numFmtId="0" fontId="76" fillId="0" borderId="0" xfId="207" applyNumberFormat="1" applyFont="1" applyFill="1" applyBorder="1" applyAlignment="1">
      <alignment horizontal="left" vertical="center" wrapText="1"/>
    </xf>
    <xf numFmtId="0" fontId="75" fillId="0" borderId="0" xfId="207" applyNumberFormat="1" applyFont="1" applyBorder="1" applyAlignment="1">
      <alignment horizontal="left" vertical="center" wrapText="1"/>
    </xf>
    <xf numFmtId="0" fontId="63" fillId="0" borderId="30" xfId="207" applyNumberFormat="1" applyFont="1" applyBorder="1" applyAlignment="1">
      <alignment horizontal="left" vertical="center" wrapText="1"/>
    </xf>
    <xf numFmtId="0" fontId="94" fillId="0" borderId="0" xfId="207" applyNumberFormat="1" applyFont="1" applyFill="1" applyBorder="1" applyAlignment="1">
      <alignment horizontal="left" vertical="center" wrapText="1"/>
    </xf>
    <xf numFmtId="0" fontId="60" fillId="0" borderId="0" xfId="207" applyNumberFormat="1" applyFont="1" applyFill="1" applyBorder="1" applyAlignment="1">
      <alignment horizontal="left" vertical="center" wrapText="1"/>
    </xf>
    <xf numFmtId="0" fontId="75" fillId="0" borderId="30" xfId="207" applyNumberFormat="1" applyFont="1" applyFill="1" applyBorder="1" applyAlignment="1">
      <alignment horizontal="center" vertical="center"/>
    </xf>
    <xf numFmtId="0" fontId="75" fillId="0" borderId="0" xfId="195" applyNumberFormat="1" applyFont="1" applyFill="1" applyBorder="1" applyAlignment="1">
      <alignment horizontal="left" vertical="center" wrapText="1"/>
    </xf>
    <xf numFmtId="0" fontId="75" fillId="0" borderId="30" xfId="195" applyNumberFormat="1" applyFont="1" applyFill="1" applyBorder="1" applyAlignment="1">
      <alignment horizontal="center" vertical="center"/>
    </xf>
    <xf numFmtId="166" fontId="60" fillId="0" borderId="0" xfId="195" applyNumberFormat="1" applyFont="1" applyFill="1" applyBorder="1" applyAlignment="1">
      <alignment horizontal="left" vertical="center" wrapText="1"/>
    </xf>
    <xf numFmtId="166" fontId="75" fillId="0" borderId="0" xfId="195" applyNumberFormat="1" applyFont="1" applyFill="1" applyBorder="1" applyAlignment="1">
      <alignment horizontal="left" vertical="center" wrapText="1"/>
    </xf>
    <xf numFmtId="166" fontId="64" fillId="0" borderId="21" xfId="171" applyNumberFormat="1" applyFont="1" applyBorder="1" applyAlignment="1">
      <alignment horizontal="center"/>
    </xf>
    <xf numFmtId="166" fontId="64" fillId="0" borderId="0" xfId="171" applyNumberFormat="1" applyFont="1" applyBorder="1"/>
    <xf numFmtId="166" fontId="64" fillId="0" borderId="22" xfId="171" applyNumberFormat="1" applyFont="1" applyBorder="1"/>
    <xf numFmtId="166" fontId="58" fillId="4" borderId="42" xfId="171" applyNumberFormat="1" applyFont="1" applyFill="1" applyBorder="1" applyAlignment="1">
      <alignment vertical="center"/>
    </xf>
    <xf numFmtId="166" fontId="58" fillId="4" borderId="43" xfId="171" applyNumberFormat="1" applyFont="1" applyFill="1" applyBorder="1"/>
    <xf numFmtId="166" fontId="90" fillId="4" borderId="3" xfId="171" applyNumberFormat="1" applyFont="1" applyFill="1" applyBorder="1" applyAlignment="1">
      <alignment vertical="center"/>
    </xf>
    <xf numFmtId="166" fontId="58" fillId="4" borderId="3" xfId="171" applyNumberFormat="1" applyFont="1" applyFill="1" applyBorder="1" applyAlignment="1">
      <alignment vertical="center"/>
    </xf>
    <xf numFmtId="166" fontId="58" fillId="4" borderId="43" xfId="171" applyNumberFormat="1" applyFont="1" applyFill="1" applyBorder="1" applyAlignment="1">
      <alignment vertical="center"/>
    </xf>
    <xf numFmtId="166" fontId="49" fillId="0" borderId="30" xfId="65" applyNumberFormat="1" applyFont="1" applyFill="1" applyBorder="1" applyAlignment="1">
      <alignment horizontal="left" vertical="center" wrapText="1"/>
    </xf>
    <xf numFmtId="166" fontId="49" fillId="0" borderId="0" xfId="171" applyNumberFormat="1" applyFont="1" applyBorder="1" applyAlignment="1">
      <alignment vertical="center"/>
    </xf>
    <xf numFmtId="166" fontId="48" fillId="0" borderId="22" xfId="171" applyNumberFormat="1" applyFont="1" applyBorder="1" applyAlignment="1">
      <alignment vertical="center"/>
    </xf>
    <xf numFmtId="166" fontId="49" fillId="0" borderId="0" xfId="171" applyNumberFormat="1" applyFont="1" applyBorder="1"/>
    <xf numFmtId="166" fontId="50" fillId="0" borderId="30" xfId="171" applyNumberFormat="1" applyFont="1" applyBorder="1" applyAlignment="1">
      <alignment horizontal="right" vertical="center" wrapText="1"/>
    </xf>
    <xf numFmtId="0" fontId="48" fillId="0" borderId="0" xfId="210" applyFont="1" applyFill="1"/>
    <xf numFmtId="0" fontId="49" fillId="0" borderId="0" xfId="210" applyFont="1"/>
    <xf numFmtId="0" fontId="49" fillId="0" borderId="0" xfId="0" applyFont="1"/>
    <xf numFmtId="0" fontId="48" fillId="0" borderId="0" xfId="210" applyFont="1" applyFill="1" applyAlignment="1">
      <alignment vertical="center"/>
    </xf>
    <xf numFmtId="0" fontId="64" fillId="20" borderId="42" xfId="171" applyFont="1" applyFill="1" applyBorder="1" applyAlignment="1">
      <alignment horizontal="center" vertical="center" wrapText="1"/>
    </xf>
    <xf numFmtId="0" fontId="75" fillId="0" borderId="0" xfId="171" applyFont="1" applyBorder="1" applyAlignment="1">
      <alignment horizontal="center" vertical="center"/>
    </xf>
    <xf numFmtId="0" fontId="50" fillId="0" borderId="0" xfId="0" applyFont="1" applyFill="1" applyBorder="1"/>
    <xf numFmtId="0" fontId="49" fillId="0" borderId="0" xfId="0" applyFont="1" applyFill="1" applyBorder="1"/>
    <xf numFmtId="0" fontId="49" fillId="0" borderId="0" xfId="170" applyFont="1" applyFill="1" applyBorder="1" applyAlignment="1">
      <alignment wrapText="1"/>
    </xf>
    <xf numFmtId="0" fontId="49" fillId="0" borderId="0" xfId="170" applyFont="1" applyFill="1" applyBorder="1" applyAlignment="1">
      <alignment horizontal="center" vertical="center"/>
    </xf>
    <xf numFmtId="0" fontId="49" fillId="0" borderId="0" xfId="170" applyFont="1" applyFill="1" applyBorder="1" applyAlignment="1">
      <alignment vertical="top" wrapText="1"/>
    </xf>
    <xf numFmtId="0" fontId="50" fillId="0" borderId="0" xfId="0" applyFont="1" applyFill="1" applyBorder="1" applyAlignment="1">
      <alignment horizontal="left" vertical="top" wrapText="1"/>
    </xf>
    <xf numFmtId="0" fontId="49" fillId="0" borderId="0" xfId="0" applyFont="1" applyFill="1" applyBorder="1" applyAlignment="1">
      <alignment horizontal="center" vertical="center"/>
    </xf>
    <xf numFmtId="0" fontId="49" fillId="0" borderId="0" xfId="170" applyFont="1" applyFill="1" applyBorder="1" applyAlignment="1">
      <alignment vertical="center" wrapText="1"/>
    </xf>
    <xf numFmtId="0" fontId="50" fillId="0" borderId="0" xfId="0" applyFont="1" applyFill="1" applyBorder="1" applyAlignment="1">
      <alignment wrapText="1"/>
    </xf>
    <xf numFmtId="0" fontId="49" fillId="0" borderId="0" xfId="0" applyFont="1" applyFill="1" applyBorder="1" applyAlignment="1">
      <alignment horizontal="center"/>
    </xf>
    <xf numFmtId="0" fontId="50" fillId="0" borderId="0" xfId="170" applyFont="1" applyFill="1" applyBorder="1" applyAlignment="1">
      <alignment horizontal="left" vertical="center" wrapText="1"/>
    </xf>
    <xf numFmtId="0" fontId="49" fillId="0" borderId="0" xfId="170" applyFont="1" applyFill="1" applyBorder="1" applyAlignment="1">
      <alignment horizontal="left" vertical="center" wrapText="1"/>
    </xf>
    <xf numFmtId="0" fontId="49" fillId="0" borderId="0" xfId="170" applyFont="1" applyFill="1" applyBorder="1" applyAlignment="1">
      <alignment horizontal="center"/>
    </xf>
    <xf numFmtId="0" fontId="49" fillId="0" borderId="0" xfId="170" quotePrefix="1" applyFont="1" applyFill="1" applyBorder="1" applyAlignment="1">
      <alignment vertical="center" wrapText="1"/>
    </xf>
    <xf numFmtId="0" fontId="49" fillId="0" borderId="0" xfId="0" applyFont="1" applyFill="1" applyBorder="1" applyAlignment="1">
      <alignment wrapText="1"/>
    </xf>
    <xf numFmtId="0" fontId="75" fillId="0" borderId="0" xfId="191" applyFont="1" applyFill="1" applyBorder="1" applyAlignment="1">
      <alignment horizontal="center" vertical="center" wrapText="1"/>
    </xf>
    <xf numFmtId="0" fontId="50" fillId="0" borderId="0" xfId="0" applyFont="1" applyFill="1" applyBorder="1" applyAlignment="1">
      <alignment horizontal="left" vertical="center" wrapText="1"/>
    </xf>
    <xf numFmtId="0" fontId="49" fillId="0" borderId="0" xfId="75" applyFont="1" applyFill="1" applyBorder="1" applyAlignment="1">
      <alignment horizontal="justify" vertical="top" wrapText="1"/>
    </xf>
    <xf numFmtId="0" fontId="49" fillId="0" borderId="0" xfId="191" applyFont="1" applyFill="1" applyBorder="1" applyAlignment="1">
      <alignment horizontal="center" vertical="center" wrapText="1"/>
    </xf>
    <xf numFmtId="0" fontId="49" fillId="0" borderId="0" xfId="170" applyFont="1" applyFill="1" applyBorder="1" applyAlignment="1">
      <alignment horizontal="left" vertical="center"/>
    </xf>
    <xf numFmtId="0" fontId="50" fillId="0" borderId="0" xfId="170" applyFont="1" applyFill="1" applyBorder="1" applyAlignment="1">
      <alignment vertical="center"/>
    </xf>
    <xf numFmtId="0" fontId="52" fillId="0" borderId="0" xfId="171" applyFont="1" applyFill="1" applyBorder="1" applyAlignment="1">
      <alignment horizontal="left" vertical="center" wrapText="1"/>
    </xf>
    <xf numFmtId="0" fontId="49" fillId="0" borderId="0" xfId="180" applyFont="1" applyFill="1" applyBorder="1" applyAlignment="1">
      <alignment horizontal="center" vertical="center"/>
    </xf>
    <xf numFmtId="0" fontId="64" fillId="0" borderId="7" xfId="171" applyFont="1" applyFill="1" applyBorder="1" applyAlignment="1">
      <alignment horizontal="center" vertical="center" wrapText="1"/>
    </xf>
    <xf numFmtId="0" fontId="64" fillId="20" borderId="30" xfId="171" applyFont="1" applyFill="1" applyBorder="1" applyAlignment="1">
      <alignment horizontal="center" vertical="center" wrapText="1"/>
    </xf>
    <xf numFmtId="166" fontId="49" fillId="0" borderId="30" xfId="1" applyFont="1" applyFill="1" applyBorder="1"/>
    <xf numFmtId="166" fontId="49" fillId="0" borderId="30" xfId="1" applyFont="1" applyFill="1" applyBorder="1" applyAlignment="1">
      <alignment horizontal="center"/>
    </xf>
    <xf numFmtId="166" fontId="49" fillId="0" borderId="30" xfId="1" applyFont="1" applyFill="1" applyBorder="1" applyAlignment="1">
      <alignment horizontal="center" vertical="top"/>
    </xf>
    <xf numFmtId="0" fontId="49" fillId="0" borderId="30" xfId="180" applyFont="1" applyFill="1" applyBorder="1" applyAlignment="1">
      <alignment horizontal="center" vertical="center" wrapText="1"/>
    </xf>
    <xf numFmtId="0" fontId="49" fillId="0" borderId="30" xfId="0" applyFont="1" applyFill="1" applyBorder="1"/>
    <xf numFmtId="0" fontId="49" fillId="0" borderId="30" xfId="0" applyFont="1" applyFill="1" applyBorder="1" applyAlignment="1">
      <alignment horizontal="center" vertical="center"/>
    </xf>
    <xf numFmtId="0" fontId="50" fillId="0" borderId="30" xfId="170" applyFont="1" applyFill="1" applyBorder="1" applyAlignment="1">
      <alignment vertical="center"/>
    </xf>
    <xf numFmtId="166" fontId="49" fillId="0" borderId="30" xfId="26" applyFont="1" applyFill="1" applyBorder="1" applyAlignment="1">
      <alignment horizontal="center" vertical="center"/>
    </xf>
    <xf numFmtId="166" fontId="49" fillId="0" borderId="30" xfId="0" applyNumberFormat="1" applyFont="1" applyFill="1" applyBorder="1" applyAlignment="1">
      <alignment horizontal="center" vertical="center"/>
    </xf>
    <xf numFmtId="166" fontId="49" fillId="0" borderId="30" xfId="26" applyFont="1" applyFill="1" applyBorder="1" applyAlignment="1" applyProtection="1">
      <alignment horizontal="center" vertical="center"/>
    </xf>
    <xf numFmtId="166" fontId="49" fillId="0" borderId="30" xfId="192" applyNumberFormat="1" applyFont="1" applyFill="1" applyBorder="1" applyAlignment="1">
      <alignment horizontal="center" vertical="center" wrapText="1"/>
    </xf>
    <xf numFmtId="166" fontId="49" fillId="0" borderId="30" xfId="26" applyFont="1" applyFill="1" applyBorder="1" applyAlignment="1">
      <alignment horizontal="center" vertical="center" wrapText="1"/>
    </xf>
    <xf numFmtId="166" fontId="49" fillId="0" borderId="39" xfId="0" applyNumberFormat="1" applyFont="1" applyFill="1" applyBorder="1"/>
    <xf numFmtId="166" fontId="49" fillId="0" borderId="39" xfId="26" applyFont="1" applyFill="1" applyBorder="1" applyAlignment="1">
      <alignment horizontal="center" vertical="center"/>
    </xf>
    <xf numFmtId="0" fontId="49" fillId="0" borderId="39" xfId="120" applyFont="1" applyFill="1" applyBorder="1" applyAlignment="1">
      <alignment horizontal="center" vertical="center"/>
    </xf>
    <xf numFmtId="0" fontId="49" fillId="0" borderId="39" xfId="120" applyFont="1" applyFill="1" applyBorder="1"/>
    <xf numFmtId="0" fontId="49" fillId="0" borderId="39" xfId="0" applyFont="1" applyFill="1" applyBorder="1"/>
    <xf numFmtId="166" fontId="49" fillId="0" borderId="39" xfId="26" applyFont="1" applyFill="1" applyBorder="1" applyAlignment="1">
      <alignment horizontal="center"/>
    </xf>
    <xf numFmtId="43" fontId="49" fillId="0" borderId="39" xfId="179" applyFont="1" applyFill="1" applyBorder="1" applyAlignment="1">
      <alignment vertical="center" wrapText="1"/>
    </xf>
    <xf numFmtId="166" fontId="49" fillId="21" borderId="30" xfId="1" applyFont="1" applyFill="1" applyBorder="1" applyAlignment="1">
      <alignment horizontal="center" vertical="center"/>
    </xf>
    <xf numFmtId="0" fontId="50" fillId="21" borderId="0" xfId="171" applyFont="1" applyFill="1" applyBorder="1" applyAlignment="1">
      <alignment vertical="center" wrapText="1"/>
    </xf>
    <xf numFmtId="0" fontId="49" fillId="21" borderId="0" xfId="170" applyFont="1" applyFill="1" applyBorder="1" applyAlignment="1">
      <alignment horizontal="center" vertical="center"/>
    </xf>
    <xf numFmtId="166" fontId="49" fillId="21" borderId="30" xfId="26" applyFont="1" applyFill="1" applyBorder="1" applyAlignment="1">
      <alignment horizontal="center" vertical="center" wrapText="1"/>
    </xf>
    <xf numFmtId="166" fontId="49" fillId="21" borderId="39" xfId="26" applyFont="1" applyFill="1" applyBorder="1" applyAlignment="1">
      <alignment horizontal="center" vertical="center"/>
    </xf>
    <xf numFmtId="0" fontId="48" fillId="6" borderId="0" xfId="210" applyFont="1" applyFill="1" applyBorder="1" applyAlignment="1">
      <alignment vertical="center" wrapText="1"/>
    </xf>
    <xf numFmtId="0" fontId="101" fillId="6" borderId="0" xfId="210" applyFont="1" applyFill="1" applyBorder="1" applyAlignment="1">
      <alignment horizontal="center" vertical="center" wrapText="1"/>
    </xf>
    <xf numFmtId="0" fontId="102" fillId="0" borderId="0" xfId="171" applyFont="1"/>
    <xf numFmtId="0" fontId="57" fillId="0" borderId="37" xfId="210" applyFont="1" applyFill="1" applyBorder="1" applyAlignment="1">
      <alignment vertical="top" wrapText="1"/>
    </xf>
    <xf numFmtId="0" fontId="57" fillId="0" borderId="37" xfId="172" applyFont="1" applyFill="1" applyBorder="1" applyAlignment="1">
      <alignment horizontal="center" vertical="center"/>
    </xf>
    <xf numFmtId="0" fontId="57" fillId="0" borderId="30" xfId="172" applyFont="1" applyFill="1" applyBorder="1" applyAlignment="1">
      <alignment horizontal="center" vertical="center"/>
    </xf>
    <xf numFmtId="0" fontId="57" fillId="0" borderId="0" xfId="210" applyFont="1" applyFill="1" applyBorder="1" applyAlignment="1">
      <alignment vertical="top" wrapText="1"/>
    </xf>
    <xf numFmtId="0" fontId="57" fillId="0" borderId="0" xfId="172" applyFont="1" applyFill="1" applyBorder="1" applyAlignment="1">
      <alignment horizontal="center" vertical="center"/>
    </xf>
    <xf numFmtId="0" fontId="48" fillId="0" borderId="30" xfId="210" applyFont="1" applyBorder="1" applyAlignment="1">
      <alignment horizontal="center" vertical="center" wrapText="1"/>
    </xf>
    <xf numFmtId="0" fontId="48" fillId="0" borderId="0" xfId="210" applyFont="1" applyBorder="1" applyAlignment="1">
      <alignment vertical="center" wrapText="1"/>
    </xf>
    <xf numFmtId="0" fontId="64" fillId="0" borderId="0" xfId="171" applyFont="1" applyBorder="1" applyAlignment="1">
      <alignment horizontal="center" vertical="center"/>
    </xf>
    <xf numFmtId="0" fontId="48" fillId="0" borderId="0" xfId="0" applyFont="1"/>
    <xf numFmtId="0" fontId="48" fillId="0" borderId="0" xfId="171" applyFont="1" applyBorder="1" applyAlignment="1">
      <alignment horizontal="center" vertical="center" wrapText="1"/>
    </xf>
    <xf numFmtId="0" fontId="57" fillId="0" borderId="0" xfId="171" applyFont="1" applyBorder="1" applyAlignment="1">
      <alignment vertical="center" wrapText="1"/>
    </xf>
    <xf numFmtId="0" fontId="48" fillId="0" borderId="0" xfId="171" applyFont="1" applyBorder="1" applyAlignment="1">
      <alignment vertical="center" wrapText="1"/>
    </xf>
    <xf numFmtId="0" fontId="48" fillId="2" borderId="0" xfId="171" applyFont="1" applyFill="1" applyBorder="1" applyAlignment="1">
      <alignment horizontal="center" vertical="center" wrapText="1"/>
    </xf>
    <xf numFmtId="0" fontId="57" fillId="2" borderId="0" xfId="171" applyFont="1" applyFill="1" applyBorder="1" applyAlignment="1">
      <alignment vertical="center" wrapText="1"/>
    </xf>
    <xf numFmtId="0" fontId="57" fillId="0" borderId="0" xfId="174" applyFont="1" applyFill="1" applyBorder="1" applyAlignment="1" applyProtection="1">
      <alignment horizontal="left" vertical="center" wrapText="1"/>
    </xf>
    <xf numFmtId="166" fontId="48" fillId="0" borderId="0" xfId="173" applyFont="1" applyFill="1" applyBorder="1" applyAlignment="1" applyProtection="1">
      <alignment horizontal="center" vertical="center" wrapText="1"/>
    </xf>
    <xf numFmtId="0" fontId="71" fillId="0" borderId="0" xfId="174" applyFont="1" applyFill="1" applyBorder="1" applyAlignment="1" applyProtection="1">
      <alignment horizontal="left" vertical="center" wrapText="1"/>
    </xf>
    <xf numFmtId="0" fontId="72" fillId="0" borderId="0" xfId="174" applyFont="1" applyFill="1" applyBorder="1" applyAlignment="1" applyProtection="1">
      <alignment horizontal="left" vertical="center" wrapText="1"/>
    </xf>
    <xf numFmtId="0" fontId="48" fillId="0" borderId="0" xfId="174" applyFont="1" applyFill="1" applyBorder="1" applyAlignment="1" applyProtection="1">
      <alignment horizontal="left" vertical="center" wrapText="1"/>
    </xf>
    <xf numFmtId="0" fontId="48" fillId="21" borderId="0" xfId="174" applyFont="1" applyFill="1" applyBorder="1" applyAlignment="1" applyProtection="1">
      <alignment horizontal="left" vertical="center" wrapText="1"/>
    </xf>
    <xf numFmtId="0" fontId="103" fillId="0" borderId="0" xfId="175" applyFont="1" applyFill="1" applyBorder="1" applyAlignment="1" applyProtection="1">
      <alignment horizontal="left" vertical="center" wrapText="1"/>
    </xf>
    <xf numFmtId="0" fontId="57" fillId="2" borderId="0" xfId="174" applyFont="1" applyFill="1" applyBorder="1" applyAlignment="1" applyProtection="1">
      <alignment horizontal="left" vertical="center" wrapText="1"/>
    </xf>
    <xf numFmtId="166" fontId="57" fillId="2" borderId="0" xfId="173" applyFont="1" applyFill="1" applyBorder="1" applyAlignment="1" applyProtection="1">
      <alignment horizontal="center" vertical="center" wrapText="1"/>
    </xf>
    <xf numFmtId="166" fontId="57" fillId="0" borderId="0" xfId="173" applyFont="1" applyFill="1" applyBorder="1" applyAlignment="1" applyProtection="1">
      <alignment horizontal="center" vertical="center" wrapText="1"/>
    </xf>
    <xf numFmtId="0" fontId="48" fillId="0" borderId="0" xfId="0" applyFont="1" applyFill="1" applyBorder="1"/>
    <xf numFmtId="0" fontId="48" fillId="0" borderId="0" xfId="170" applyFont="1" applyFill="1" applyBorder="1" applyAlignment="1">
      <alignment vertical="top" wrapText="1"/>
    </xf>
    <xf numFmtId="0" fontId="48" fillId="0" borderId="0" xfId="170" applyFont="1" applyFill="1" applyBorder="1" applyAlignment="1">
      <alignment horizontal="center" vertical="center"/>
    </xf>
    <xf numFmtId="0" fontId="71" fillId="0" borderId="0" xfId="195" applyFont="1" applyFill="1" applyBorder="1" applyAlignment="1">
      <alignment horizontal="left" vertical="center" wrapText="1"/>
    </xf>
    <xf numFmtId="0" fontId="48" fillId="0" borderId="0" xfId="195" applyFont="1" applyFill="1" applyBorder="1" applyAlignment="1">
      <alignment horizontal="center" vertical="center"/>
    </xf>
    <xf numFmtId="0" fontId="48" fillId="0" borderId="0" xfId="195" applyFont="1" applyFill="1" applyBorder="1" applyAlignment="1">
      <alignment horizontal="left" vertical="center" wrapText="1"/>
    </xf>
    <xf numFmtId="0" fontId="48" fillId="2" borderId="0" xfId="195" applyFont="1" applyFill="1" applyBorder="1" applyAlignment="1">
      <alignment horizontal="center" vertical="center"/>
    </xf>
    <xf numFmtId="0" fontId="48" fillId="2" borderId="0" xfId="195" applyFont="1" applyFill="1" applyBorder="1" applyAlignment="1">
      <alignment horizontal="right" vertical="center" wrapText="1"/>
    </xf>
    <xf numFmtId="0" fontId="57" fillId="0" borderId="0" xfId="195" applyFont="1" applyFill="1" applyBorder="1" applyAlignment="1">
      <alignment horizontal="left" vertical="center" wrapText="1"/>
    </xf>
    <xf numFmtId="0" fontId="85" fillId="0" borderId="0" xfId="171" applyFont="1" applyBorder="1" applyAlignment="1">
      <alignment vertical="center" wrapText="1"/>
    </xf>
    <xf numFmtId="0" fontId="48" fillId="0" borderId="30" xfId="171" applyFont="1" applyBorder="1" applyAlignment="1">
      <alignment horizontal="center" vertical="center" wrapText="1"/>
    </xf>
    <xf numFmtId="0" fontId="48" fillId="2" borderId="30" xfId="171" applyFont="1" applyFill="1" applyBorder="1" applyAlignment="1">
      <alignment horizontal="center" vertical="center" wrapText="1"/>
    </xf>
    <xf numFmtId="0" fontId="48" fillId="0" borderId="30" xfId="174" applyFont="1" applyFill="1" applyBorder="1" applyAlignment="1" applyProtection="1">
      <alignment horizontal="center" vertical="center" wrapText="1"/>
    </xf>
    <xf numFmtId="2" fontId="48" fillId="0" borderId="30" xfId="174" applyNumberFormat="1" applyFont="1" applyFill="1" applyBorder="1" applyAlignment="1" applyProtection="1">
      <alignment horizontal="center" vertical="center" wrapText="1"/>
    </xf>
    <xf numFmtId="0" fontId="48" fillId="2" borderId="30" xfId="174" applyFont="1" applyFill="1" applyBorder="1" applyAlignment="1" applyProtection="1">
      <alignment horizontal="center" vertical="center" wrapText="1"/>
    </xf>
    <xf numFmtId="0" fontId="57" fillId="2" borderId="30" xfId="174" applyFont="1" applyFill="1" applyBorder="1" applyAlignment="1" applyProtection="1">
      <alignment horizontal="center" vertical="center" wrapText="1"/>
    </xf>
    <xf numFmtId="166" fontId="48" fillId="0" borderId="30" xfId="1" applyFont="1" applyFill="1" applyBorder="1" applyAlignment="1">
      <alignment horizontal="center"/>
    </xf>
    <xf numFmtId="166" fontId="48" fillId="0" borderId="30" xfId="1" applyFont="1" applyFill="1" applyBorder="1" applyAlignment="1">
      <alignment horizontal="center" vertical="center"/>
    </xf>
    <xf numFmtId="0" fontId="48" fillId="0" borderId="30" xfId="195" applyFont="1" applyFill="1" applyBorder="1" applyAlignment="1">
      <alignment horizontal="center" vertical="center"/>
    </xf>
    <xf numFmtId="0" fontId="48" fillId="2" borderId="30" xfId="195" applyFont="1" applyFill="1" applyBorder="1" applyAlignment="1">
      <alignment horizontal="center" vertical="center"/>
    </xf>
    <xf numFmtId="166" fontId="50" fillId="11" borderId="28" xfId="171" applyNumberFormat="1" applyFont="1" applyFill="1" applyBorder="1" applyAlignment="1">
      <alignment vertical="center" wrapText="1"/>
    </xf>
    <xf numFmtId="166" fontId="50" fillId="11" borderId="29" xfId="171" applyNumberFormat="1" applyFont="1" applyFill="1" applyBorder="1" applyAlignment="1">
      <alignment horizontal="center" vertical="center" wrapText="1"/>
    </xf>
    <xf numFmtId="166" fontId="50" fillId="11" borderId="29" xfId="171" applyNumberFormat="1" applyFont="1" applyFill="1" applyBorder="1" applyAlignment="1">
      <alignment vertical="center" wrapText="1"/>
    </xf>
    <xf numFmtId="166" fontId="50" fillId="11" borderId="40" xfId="171" applyNumberFormat="1" applyFont="1" applyFill="1" applyBorder="1" applyAlignment="1">
      <alignment vertical="center" wrapText="1"/>
    </xf>
    <xf numFmtId="0" fontId="50" fillId="0" borderId="33" xfId="210" applyFont="1" applyBorder="1" applyAlignment="1">
      <alignment vertical="center" wrapText="1"/>
    </xf>
    <xf numFmtId="0" fontId="50" fillId="0" borderId="4" xfId="210" applyFont="1" applyBorder="1" applyAlignment="1">
      <alignment vertical="center" wrapText="1"/>
    </xf>
    <xf numFmtId="4" fontId="50" fillId="0" borderId="79" xfId="210" applyNumberFormat="1" applyFont="1" applyBorder="1" applyAlignment="1">
      <alignment vertical="center" wrapText="1"/>
    </xf>
    <xf numFmtId="0" fontId="48" fillId="2" borderId="0" xfId="170" applyFont="1" applyFill="1" applyBorder="1" applyAlignment="1">
      <alignment vertical="top" wrapText="1"/>
    </xf>
    <xf numFmtId="3" fontId="48" fillId="2" borderId="30" xfId="171" applyNumberFormat="1" applyFont="1" applyFill="1" applyBorder="1" applyAlignment="1">
      <alignment vertical="center" wrapText="1"/>
    </xf>
    <xf numFmtId="166" fontId="48" fillId="2" borderId="30" xfId="173" applyFont="1" applyFill="1" applyBorder="1" applyAlignment="1">
      <alignment horizontal="center" vertical="center" wrapText="1"/>
    </xf>
    <xf numFmtId="166" fontId="48" fillId="2" borderId="39" xfId="173" applyFont="1" applyFill="1" applyBorder="1" applyAlignment="1" applyProtection="1">
      <alignment horizontal="center" vertical="center" wrapText="1"/>
    </xf>
    <xf numFmtId="0" fontId="64" fillId="21" borderId="30" xfId="65" applyFont="1" applyFill="1" applyBorder="1" applyAlignment="1">
      <alignment horizontal="center" vertical="center" wrapText="1"/>
    </xf>
    <xf numFmtId="166" fontId="48" fillId="21" borderId="30" xfId="211" applyFont="1" applyFill="1" applyBorder="1" applyAlignment="1" applyProtection="1">
      <alignment horizontal="center" vertical="center" wrapText="1"/>
    </xf>
    <xf numFmtId="166" fontId="48" fillId="21" borderId="0" xfId="211" applyFont="1" applyFill="1" applyBorder="1" applyAlignment="1" applyProtection="1">
      <alignment horizontal="center" vertical="center" wrapText="1"/>
    </xf>
    <xf numFmtId="166" fontId="48" fillId="21" borderId="30" xfId="211" applyFont="1" applyFill="1" applyBorder="1" applyAlignment="1" applyProtection="1">
      <alignment horizontal="center" vertical="center" wrapText="1"/>
      <protection locked="0"/>
    </xf>
    <xf numFmtId="166" fontId="48" fillId="21" borderId="39" xfId="211" applyFont="1" applyFill="1" applyBorder="1" applyAlignment="1" applyProtection="1">
      <alignment horizontal="center" vertical="center" wrapText="1"/>
    </xf>
    <xf numFmtId="0" fontId="48" fillId="20" borderId="0" xfId="174" applyFont="1" applyFill="1" applyBorder="1" applyAlignment="1" applyProtection="1">
      <alignment horizontal="left" vertical="center" wrapText="1"/>
    </xf>
    <xf numFmtId="166" fontId="48" fillId="20" borderId="30" xfId="173" applyFont="1" applyFill="1" applyBorder="1" applyAlignment="1" applyProtection="1">
      <alignment horizontal="center" vertical="center" wrapText="1"/>
    </xf>
    <xf numFmtId="166" fontId="48" fillId="20" borderId="0" xfId="173" applyFont="1" applyFill="1" applyBorder="1" applyAlignment="1" applyProtection="1">
      <alignment horizontal="center" vertical="center" wrapText="1"/>
    </xf>
    <xf numFmtId="166" fontId="48" fillId="20" borderId="30" xfId="173" applyFont="1" applyFill="1" applyBorder="1" applyAlignment="1" applyProtection="1">
      <alignment horizontal="center" vertical="center" wrapText="1"/>
      <protection locked="0"/>
    </xf>
    <xf numFmtId="166" fontId="48" fillId="20" borderId="39" xfId="173" applyFont="1" applyFill="1" applyBorder="1" applyAlignment="1" applyProtection="1">
      <alignment horizontal="center" vertical="center" wrapText="1"/>
    </xf>
    <xf numFmtId="166" fontId="57" fillId="0" borderId="7" xfId="1" applyFont="1" applyFill="1" applyBorder="1" applyAlignment="1">
      <alignment horizontal="center" vertical="center"/>
    </xf>
    <xf numFmtId="166" fontId="57" fillId="0" borderId="30" xfId="1" applyFont="1" applyFill="1" applyBorder="1" applyAlignment="1">
      <alignment horizontal="center" vertical="center"/>
    </xf>
    <xf numFmtId="166" fontId="48" fillId="0" borderId="30" xfId="1" applyFont="1" applyBorder="1" applyAlignment="1">
      <alignment vertical="center" wrapText="1"/>
    </xf>
    <xf numFmtId="166" fontId="57" fillId="2" borderId="30" xfId="1" applyFont="1" applyFill="1" applyBorder="1" applyAlignment="1">
      <alignment vertical="center" wrapText="1"/>
    </xf>
    <xf numFmtId="166" fontId="48" fillId="0" borderId="30" xfId="1" applyFont="1" applyFill="1" applyBorder="1" applyAlignment="1" applyProtection="1">
      <alignment horizontal="center" vertical="center" wrapText="1"/>
    </xf>
    <xf numFmtId="166" fontId="57" fillId="2" borderId="30" xfId="1" applyFont="1" applyFill="1" applyBorder="1" applyAlignment="1" applyProtection="1">
      <alignment horizontal="center" vertical="center" wrapText="1"/>
    </xf>
    <xf numFmtId="166" fontId="57" fillId="0" borderId="30" xfId="1" applyFont="1" applyFill="1" applyBorder="1" applyAlignment="1" applyProtection="1">
      <alignment horizontal="center" vertical="center" wrapText="1"/>
    </xf>
    <xf numFmtId="166" fontId="48" fillId="0" borderId="30" xfId="1" applyFont="1" applyBorder="1" applyAlignment="1">
      <alignment horizontal="center" vertical="center" wrapText="1"/>
    </xf>
    <xf numFmtId="166" fontId="48" fillId="2" borderId="30" xfId="1" applyFont="1" applyFill="1" applyBorder="1" applyAlignment="1">
      <alignment horizontal="center" vertical="center"/>
    </xf>
    <xf numFmtId="166" fontId="57" fillId="0" borderId="7" xfId="1" applyFont="1" applyFill="1" applyBorder="1" applyAlignment="1">
      <alignment horizontal="center" vertical="center" wrapText="1"/>
    </xf>
    <xf numFmtId="166" fontId="57" fillId="0" borderId="38" xfId="1" applyFont="1" applyFill="1" applyBorder="1" applyAlignment="1">
      <alignment horizontal="center" vertical="center"/>
    </xf>
    <xf numFmtId="166" fontId="57" fillId="0" borderId="30" xfId="1" applyFont="1" applyFill="1" applyBorder="1" applyAlignment="1">
      <alignment horizontal="center" vertical="center" wrapText="1"/>
    </xf>
    <xf numFmtId="166" fontId="57" fillId="0" borderId="39" xfId="1" applyFont="1" applyFill="1" applyBorder="1" applyAlignment="1">
      <alignment horizontal="center" vertical="center"/>
    </xf>
    <xf numFmtId="166" fontId="48" fillId="0" borderId="39" xfId="1" applyFont="1" applyBorder="1" applyAlignment="1">
      <alignment vertical="center" wrapText="1"/>
    </xf>
    <xf numFmtId="166" fontId="48" fillId="0" borderId="39" xfId="1" applyFont="1" applyFill="1" applyBorder="1" applyAlignment="1">
      <alignment horizontal="center" vertical="center"/>
    </xf>
    <xf numFmtId="166" fontId="57" fillId="2" borderId="30" xfId="1" applyFont="1" applyFill="1" applyBorder="1" applyAlignment="1">
      <alignment horizontal="center" vertical="center" wrapText="1"/>
    </xf>
    <xf numFmtId="166" fontId="57" fillId="2" borderId="39" xfId="1" applyFont="1" applyFill="1" applyBorder="1" applyAlignment="1">
      <alignment vertical="center" wrapText="1"/>
    </xf>
    <xf numFmtId="166" fontId="48" fillId="0" borderId="30" xfId="1" applyFont="1" applyFill="1" applyBorder="1" applyAlignment="1" applyProtection="1">
      <alignment horizontal="center" vertical="center" wrapText="1"/>
      <protection locked="0"/>
    </xf>
    <xf numFmtId="166" fontId="48" fillId="0" borderId="39" xfId="1" applyFont="1" applyFill="1" applyBorder="1" applyAlignment="1" applyProtection="1">
      <alignment horizontal="center" vertical="center" wrapText="1"/>
    </xf>
    <xf numFmtId="166" fontId="57" fillId="2" borderId="30" xfId="1" applyFont="1" applyFill="1" applyBorder="1" applyAlignment="1" applyProtection="1">
      <alignment horizontal="center" vertical="center" wrapText="1"/>
      <protection locked="0"/>
    </xf>
    <xf numFmtId="166" fontId="57" fillId="2" borderId="39" xfId="1" applyFont="1" applyFill="1" applyBorder="1" applyAlignment="1" applyProtection="1">
      <alignment horizontal="center" vertical="center" wrapText="1"/>
    </xf>
    <xf numFmtId="166" fontId="57" fillId="0" borderId="30" xfId="1" applyFont="1" applyFill="1" applyBorder="1" applyAlignment="1" applyProtection="1">
      <alignment horizontal="center" vertical="center" wrapText="1"/>
      <protection locked="0"/>
    </xf>
    <xf numFmtId="166" fontId="57" fillId="0" borderId="39" xfId="1" applyFont="1" applyFill="1" applyBorder="1" applyAlignment="1" applyProtection="1">
      <alignment horizontal="center" vertical="center" wrapText="1"/>
    </xf>
    <xf numFmtId="166" fontId="48" fillId="0" borderId="30" xfId="1" applyFont="1" applyFill="1" applyBorder="1"/>
    <xf numFmtId="166" fontId="48" fillId="0" borderId="39" xfId="1" applyFont="1" applyFill="1" applyBorder="1"/>
    <xf numFmtId="166" fontId="48" fillId="0" borderId="30" xfId="1" applyFont="1" applyFill="1" applyBorder="1" applyAlignment="1">
      <alignment horizontal="right" vertical="center"/>
    </xf>
    <xf numFmtId="166" fontId="48" fillId="0" borderId="39" xfId="1" applyFont="1" applyFill="1" applyBorder="1" applyAlignment="1">
      <alignment horizontal="center" vertical="center" wrapText="1"/>
    </xf>
    <xf numFmtId="166" fontId="48" fillId="2" borderId="30" xfId="1" applyFont="1" applyFill="1" applyBorder="1" applyAlignment="1">
      <alignment horizontal="right" vertical="center"/>
    </xf>
    <xf numFmtId="166" fontId="48" fillId="2" borderId="39" xfId="1" applyFont="1" applyFill="1" applyBorder="1" applyAlignment="1">
      <alignment horizontal="center" vertical="center" wrapText="1"/>
    </xf>
    <xf numFmtId="0" fontId="34" fillId="0" borderId="0" xfId="9" applyFont="1" applyBorder="1" applyAlignment="1">
      <alignment horizontal="left" vertical="top" wrapText="1"/>
    </xf>
    <xf numFmtId="0" fontId="60" fillId="0" borderId="0" xfId="171" applyFont="1" applyFill="1" applyBorder="1" applyAlignment="1">
      <alignment horizontal="center" vertical="center" wrapText="1"/>
    </xf>
    <xf numFmtId="0" fontId="3" fillId="6" borderId="0" xfId="171" applyFill="1" applyBorder="1" applyAlignment="1">
      <alignment vertical="top" wrapText="1"/>
    </xf>
    <xf numFmtId="0" fontId="3" fillId="0" borderId="0" xfId="171" applyFill="1" applyBorder="1" applyAlignment="1">
      <alignment vertical="top" wrapText="1"/>
    </xf>
    <xf numFmtId="0" fontId="49" fillId="0" borderId="0" xfId="210" applyFont="1" applyFill="1"/>
    <xf numFmtId="0" fontId="49" fillId="0" borderId="0" xfId="212" applyFont="1"/>
    <xf numFmtId="0" fontId="49" fillId="0" borderId="0" xfId="212" applyFont="1" applyFill="1"/>
    <xf numFmtId="0" fontId="49" fillId="0" borderId="0" xfId="69" applyFont="1" applyFill="1" applyBorder="1" applyAlignment="1">
      <alignment wrapText="1"/>
    </xf>
    <xf numFmtId="0" fontId="49" fillId="0" borderId="0" xfId="210" applyFont="1" applyFill="1" applyBorder="1" applyAlignment="1">
      <alignment horizontal="center" vertical="top"/>
    </xf>
    <xf numFmtId="166" fontId="61" fillId="4" borderId="41" xfId="171" applyNumberFormat="1" applyFont="1" applyFill="1" applyBorder="1"/>
    <xf numFmtId="0" fontId="48" fillId="0" borderId="21" xfId="171" applyFont="1" applyBorder="1"/>
    <xf numFmtId="0" fontId="48" fillId="0" borderId="0" xfId="171" applyFont="1" applyBorder="1"/>
    <xf numFmtId="0" fontId="48" fillId="0" borderId="22" xfId="171" applyFont="1" applyBorder="1"/>
    <xf numFmtId="0" fontId="57" fillId="0" borderId="44" xfId="171" applyFont="1" applyBorder="1"/>
    <xf numFmtId="0" fontId="48" fillId="0" borderId="45" xfId="171" applyFont="1" applyBorder="1"/>
    <xf numFmtId="0" fontId="48" fillId="0" borderId="46" xfId="171" applyFont="1" applyBorder="1"/>
    <xf numFmtId="166" fontId="48" fillId="0" borderId="0" xfId="171" applyNumberFormat="1" applyFont="1"/>
    <xf numFmtId="179" fontId="48" fillId="0" borderId="0" xfId="171" applyNumberFormat="1" applyFont="1"/>
    <xf numFmtId="0" fontId="87" fillId="6" borderId="7" xfId="171" applyFont="1" applyFill="1" applyBorder="1" applyAlignment="1">
      <alignment horizontal="center" vertical="center" wrapText="1"/>
    </xf>
    <xf numFmtId="0" fontId="50" fillId="0" borderId="0" xfId="69" applyFont="1" applyFill="1" applyBorder="1" applyAlignment="1">
      <alignment vertical="center" wrapText="1"/>
    </xf>
    <xf numFmtId="0" fontId="77" fillId="0" borderId="0" xfId="170" applyFont="1" applyBorder="1" applyAlignment="1">
      <alignment vertical="center"/>
    </xf>
    <xf numFmtId="0" fontId="49" fillId="0" borderId="0" xfId="170" applyFont="1" applyBorder="1" applyAlignment="1">
      <alignment horizontal="center" vertical="center"/>
    </xf>
    <xf numFmtId="0" fontId="49" fillId="0" borderId="0" xfId="170" applyFont="1" applyBorder="1" applyAlignment="1">
      <alignment vertical="center" wrapText="1"/>
    </xf>
    <xf numFmtId="0" fontId="82" fillId="0" borderId="0" xfId="170" applyFont="1" applyFill="1" applyBorder="1" applyAlignment="1">
      <alignment vertical="center" wrapText="1"/>
    </xf>
    <xf numFmtId="0" fontId="53" fillId="0" borderId="0" xfId="170" applyFont="1" applyFill="1" applyBorder="1" applyAlignment="1">
      <alignment horizontal="left" vertical="center"/>
    </xf>
    <xf numFmtId="0" fontId="49" fillId="0" borderId="0" xfId="69" applyFont="1" applyFill="1" applyBorder="1"/>
    <xf numFmtId="167" fontId="49" fillId="0" borderId="30" xfId="170" applyNumberFormat="1" applyFont="1" applyBorder="1" applyAlignment="1">
      <alignment horizontal="center" vertical="center"/>
    </xf>
    <xf numFmtId="2" fontId="49" fillId="0" borderId="30" xfId="170" applyNumberFormat="1" applyFont="1" applyBorder="1" applyAlignment="1">
      <alignment horizontal="center" vertical="center"/>
    </xf>
    <xf numFmtId="2" fontId="49" fillId="0" borderId="30" xfId="170" applyNumberFormat="1" applyFont="1" applyFill="1" applyBorder="1" applyAlignment="1">
      <alignment horizontal="center" vertical="center"/>
    </xf>
    <xf numFmtId="169" fontId="49" fillId="0" borderId="7" xfId="211" applyNumberFormat="1" applyFont="1" applyFill="1" applyBorder="1" applyAlignment="1">
      <alignment horizontal="center" vertical="top"/>
    </xf>
    <xf numFmtId="169" fontId="49" fillId="0" borderId="30" xfId="211" applyNumberFormat="1" applyFont="1" applyFill="1" applyBorder="1" applyAlignment="1">
      <alignment horizontal="center" vertical="top"/>
    </xf>
    <xf numFmtId="0" fontId="49" fillId="5" borderId="5" xfId="210" applyFont="1" applyFill="1" applyBorder="1" applyAlignment="1">
      <alignment horizontal="center" vertical="top"/>
    </xf>
    <xf numFmtId="166" fontId="49" fillId="0" borderId="7" xfId="211" applyFont="1" applyFill="1" applyBorder="1" applyAlignment="1">
      <alignment horizontal="center" vertical="top" wrapText="1"/>
    </xf>
    <xf numFmtId="166" fontId="49" fillId="0" borderId="30" xfId="211" applyFont="1" applyFill="1" applyBorder="1" applyAlignment="1">
      <alignment horizontal="center" vertical="top" wrapText="1"/>
    </xf>
    <xf numFmtId="166" fontId="49" fillId="0" borderId="30" xfId="1" applyFont="1" applyBorder="1" applyAlignment="1">
      <alignment horizontal="center" vertical="center"/>
    </xf>
    <xf numFmtId="166" fontId="49" fillId="0" borderId="30" xfId="1" applyFont="1" applyFill="1" applyBorder="1" applyAlignment="1">
      <alignment vertical="center"/>
    </xf>
    <xf numFmtId="166" fontId="50" fillId="0" borderId="30" xfId="1" applyFont="1" applyFill="1" applyBorder="1" applyAlignment="1">
      <alignment horizontal="center" vertical="center"/>
    </xf>
    <xf numFmtId="164" fontId="49" fillId="5" borderId="5" xfId="69" applyNumberFormat="1" applyFont="1" applyFill="1" applyBorder="1" applyAlignment="1">
      <alignment horizontal="center" vertical="top"/>
    </xf>
    <xf numFmtId="166" fontId="49" fillId="0" borderId="30" xfId="1" applyFont="1" applyFill="1" applyBorder="1" applyAlignment="1">
      <alignment horizontal="center" vertical="top" wrapText="1"/>
    </xf>
    <xf numFmtId="166" fontId="50" fillId="0" borderId="30" xfId="1" applyFont="1" applyFill="1" applyBorder="1" applyAlignment="1">
      <alignment vertical="center"/>
    </xf>
    <xf numFmtId="0" fontId="49" fillId="0" borderId="30" xfId="174" applyFont="1" applyFill="1" applyBorder="1" applyAlignment="1" applyProtection="1">
      <alignment horizontal="center" vertical="center" wrapText="1"/>
    </xf>
    <xf numFmtId="0" fontId="50" fillId="0" borderId="0" xfId="174" applyFont="1" applyFill="1" applyBorder="1" applyAlignment="1" applyProtection="1">
      <alignment horizontal="left" vertical="center" wrapText="1"/>
    </xf>
    <xf numFmtId="166" fontId="49" fillId="0" borderId="30" xfId="1" applyFont="1" applyFill="1" applyBorder="1" applyAlignment="1" applyProtection="1">
      <alignment horizontal="center" vertical="center" wrapText="1"/>
    </xf>
    <xf numFmtId="166" fontId="49" fillId="0" borderId="0" xfId="173" applyFont="1" applyFill="1" applyBorder="1" applyAlignment="1" applyProtection="1">
      <alignment horizontal="center" vertical="center" wrapText="1"/>
    </xf>
    <xf numFmtId="166" fontId="49" fillId="0" borderId="30" xfId="1" applyFont="1" applyFill="1" applyBorder="1" applyAlignment="1" applyProtection="1">
      <alignment horizontal="center" vertical="center" wrapText="1"/>
      <protection locked="0"/>
    </xf>
    <xf numFmtId="166" fontId="49" fillId="0" borderId="39" xfId="1" applyFont="1" applyFill="1" applyBorder="1" applyAlignment="1" applyProtection="1">
      <alignment horizontal="center" vertical="center" wrapText="1"/>
    </xf>
    <xf numFmtId="0" fontId="56" fillId="0" borderId="0" xfId="175" applyFont="1" applyFill="1" applyBorder="1" applyAlignment="1" applyProtection="1">
      <alignment horizontal="left" vertical="center" wrapText="1"/>
    </xf>
    <xf numFmtId="0" fontId="49" fillId="0" borderId="0" xfId="174" applyFont="1" applyFill="1" applyBorder="1" applyAlignment="1" applyProtection="1">
      <alignment horizontal="left" vertical="center" wrapText="1"/>
    </xf>
    <xf numFmtId="0" fontId="104" fillId="0" borderId="0" xfId="171" applyFont="1"/>
    <xf numFmtId="0" fontId="50" fillId="0" borderId="0" xfId="170" applyFont="1" applyBorder="1" applyAlignment="1">
      <alignment vertical="center" wrapText="1"/>
    </xf>
    <xf numFmtId="0" fontId="50" fillId="0" borderId="37" xfId="69" applyFont="1" applyFill="1" applyBorder="1" applyAlignment="1">
      <alignment vertical="center" wrapText="1"/>
    </xf>
    <xf numFmtId="0" fontId="49" fillId="0" borderId="37" xfId="210" applyFont="1" applyFill="1" applyBorder="1" applyAlignment="1">
      <alignment horizontal="center" vertical="top"/>
    </xf>
    <xf numFmtId="166" fontId="50" fillId="0" borderId="38" xfId="211" applyFont="1" applyFill="1" applyBorder="1" applyAlignment="1">
      <alignment horizontal="center" vertical="top" wrapText="1"/>
    </xf>
    <xf numFmtId="166" fontId="49" fillId="0" borderId="39" xfId="211" applyFont="1" applyFill="1" applyBorder="1" applyAlignment="1">
      <alignment horizontal="center" vertical="top" wrapText="1"/>
    </xf>
    <xf numFmtId="166" fontId="49" fillId="0" borderId="39" xfId="1" applyFont="1" applyFill="1" applyBorder="1" applyAlignment="1">
      <alignment horizontal="center" vertical="top" wrapText="1"/>
    </xf>
    <xf numFmtId="166" fontId="49" fillId="0" borderId="39" xfId="1" applyFont="1" applyBorder="1" applyAlignment="1">
      <alignment horizontal="center" vertical="center"/>
    </xf>
    <xf numFmtId="166" fontId="49" fillId="0" borderId="39" xfId="1" applyFont="1" applyFill="1" applyBorder="1" applyAlignment="1">
      <alignment horizontal="center" vertical="center"/>
    </xf>
    <xf numFmtId="0" fontId="49" fillId="5" borderId="29" xfId="69" applyFont="1" applyFill="1" applyBorder="1" applyAlignment="1">
      <alignment wrapText="1"/>
    </xf>
    <xf numFmtId="0" fontId="49" fillId="5" borderId="29" xfId="210" applyFont="1" applyFill="1" applyBorder="1" applyAlignment="1">
      <alignment horizontal="center" vertical="top"/>
    </xf>
    <xf numFmtId="166" fontId="48" fillId="0" borderId="30" xfId="1" applyFont="1" applyBorder="1" applyAlignment="1">
      <alignment horizontal="center" vertical="center"/>
    </xf>
    <xf numFmtId="166" fontId="49" fillId="5" borderId="40" xfId="1" applyFont="1" applyFill="1" applyBorder="1" applyAlignment="1">
      <alignment horizontal="center" vertical="top" wrapText="1"/>
    </xf>
    <xf numFmtId="0" fontId="49" fillId="0" borderId="5" xfId="174" applyFont="1" applyFill="1" applyBorder="1" applyAlignment="1" applyProtection="1">
      <alignment horizontal="center" vertical="center" wrapText="1"/>
    </xf>
    <xf numFmtId="0" fontId="49" fillId="0" borderId="29" xfId="174" applyFont="1" applyFill="1" applyBorder="1" applyAlignment="1" applyProtection="1">
      <alignment horizontal="left" vertical="center" wrapText="1"/>
    </xf>
    <xf numFmtId="166" fontId="49" fillId="0" borderId="5" xfId="1" applyFont="1" applyFill="1" applyBorder="1" applyAlignment="1" applyProtection="1">
      <alignment horizontal="center" vertical="center" wrapText="1"/>
    </xf>
    <xf numFmtId="166" fontId="49" fillId="0" borderId="29" xfId="173" applyFont="1" applyFill="1" applyBorder="1" applyAlignment="1" applyProtection="1">
      <alignment horizontal="center" vertical="center" wrapText="1"/>
    </xf>
    <xf numFmtId="166" fontId="49" fillId="0" borderId="5" xfId="1" applyFont="1" applyFill="1" applyBorder="1" applyAlignment="1" applyProtection="1">
      <alignment horizontal="center" vertical="center" wrapText="1"/>
      <protection locked="0"/>
    </xf>
    <xf numFmtId="166" fontId="49" fillId="0" borderId="40" xfId="1" applyFont="1" applyFill="1" applyBorder="1" applyAlignment="1" applyProtection="1">
      <alignment horizontal="center" vertical="center" wrapText="1"/>
    </xf>
    <xf numFmtId="0" fontId="49" fillId="0" borderId="7" xfId="210" applyFont="1" applyFill="1" applyBorder="1" applyAlignment="1">
      <alignment horizontal="center" vertical="center"/>
    </xf>
    <xf numFmtId="0" fontId="49" fillId="0" borderId="30" xfId="210" applyFont="1" applyFill="1" applyBorder="1" applyAlignment="1">
      <alignment horizontal="center" vertical="center"/>
    </xf>
    <xf numFmtId="0" fontId="50" fillId="5" borderId="5" xfId="210" applyFont="1" applyFill="1" applyBorder="1" applyAlignment="1">
      <alignment horizontal="center" vertical="center"/>
    </xf>
    <xf numFmtId="0" fontId="49" fillId="0" borderId="0" xfId="69" applyFont="1" applyFill="1" applyBorder="1" applyAlignment="1">
      <alignment vertical="top" wrapText="1"/>
    </xf>
    <xf numFmtId="0" fontId="48" fillId="0" borderId="7" xfId="171" applyFont="1" applyBorder="1"/>
    <xf numFmtId="0" fontId="48" fillId="0" borderId="30" xfId="171" applyFont="1" applyBorder="1"/>
    <xf numFmtId="166" fontId="49" fillId="0" borderId="5" xfId="171" applyNumberFormat="1" applyFont="1" applyBorder="1" applyAlignment="1">
      <alignment horizontal="right" vertical="center"/>
    </xf>
    <xf numFmtId="166" fontId="49" fillId="0" borderId="0" xfId="171" applyNumberFormat="1" applyFont="1" applyBorder="1" applyAlignment="1">
      <alignment horizontal="center" vertical="center"/>
    </xf>
    <xf numFmtId="166" fontId="48" fillId="0" borderId="30" xfId="171" applyNumberFormat="1" applyFont="1" applyBorder="1"/>
    <xf numFmtId="166" fontId="48" fillId="0" borderId="5" xfId="171" applyNumberFormat="1" applyFont="1" applyBorder="1"/>
    <xf numFmtId="0" fontId="48" fillId="0" borderId="37" xfId="171" applyFont="1" applyBorder="1"/>
    <xf numFmtId="166" fontId="48" fillId="0" borderId="7" xfId="1" applyFont="1" applyBorder="1"/>
    <xf numFmtId="0" fontId="101" fillId="12" borderId="0" xfId="171" applyFont="1" applyFill="1" applyBorder="1" applyAlignment="1">
      <alignment horizontal="center" vertical="center" wrapText="1"/>
    </xf>
    <xf numFmtId="166" fontId="75" fillId="0" borderId="6" xfId="1" applyFont="1" applyBorder="1" applyAlignment="1">
      <alignment horizontal="center" vertical="center"/>
    </xf>
    <xf numFmtId="0" fontId="57" fillId="0" borderId="37" xfId="171" applyFont="1" applyBorder="1"/>
    <xf numFmtId="0" fontId="49" fillId="0" borderId="0" xfId="171" applyFont="1" applyBorder="1"/>
    <xf numFmtId="166" fontId="49" fillId="0" borderId="30" xfId="1" applyFont="1" applyBorder="1"/>
    <xf numFmtId="0" fontId="49" fillId="0" borderId="0" xfId="171" applyFont="1" applyBorder="1" applyAlignment="1"/>
    <xf numFmtId="166" fontId="49" fillId="0" borderId="30" xfId="1" applyFont="1" applyBorder="1" applyAlignment="1"/>
    <xf numFmtId="0" fontId="49" fillId="0" borderId="0" xfId="171" applyFont="1" applyBorder="1" applyAlignment="1">
      <alignment wrapText="1"/>
    </xf>
    <xf numFmtId="0" fontId="49" fillId="0" borderId="0" xfId="171" applyFont="1" applyBorder="1" applyAlignment="1">
      <alignment horizontal="left" wrapText="1"/>
    </xf>
    <xf numFmtId="0" fontId="49" fillId="0" borderId="29" xfId="171" applyFont="1" applyBorder="1"/>
    <xf numFmtId="166" fontId="49" fillId="0" borderId="5" xfId="1" applyFont="1" applyBorder="1"/>
    <xf numFmtId="0" fontId="50" fillId="0" borderId="0" xfId="171" applyFont="1" applyBorder="1" applyAlignment="1"/>
    <xf numFmtId="0" fontId="49" fillId="0" borderId="0" xfId="171" applyFont="1" applyBorder="1" applyAlignment="1">
      <alignment horizontal="left" vertical="center" wrapText="1"/>
    </xf>
    <xf numFmtId="166" fontId="49" fillId="0" borderId="30" xfId="1" applyFont="1" applyBorder="1" applyAlignment="1">
      <alignment vertical="center" wrapText="1"/>
    </xf>
    <xf numFmtId="0" fontId="49" fillId="2" borderId="0" xfId="171" applyFont="1" applyFill="1" applyBorder="1" applyAlignment="1"/>
    <xf numFmtId="166" fontId="49" fillId="2" borderId="30" xfId="1" applyFont="1" applyFill="1" applyBorder="1" applyAlignment="1"/>
    <xf numFmtId="0" fontId="49" fillId="2" borderId="5" xfId="171" applyFont="1" applyFill="1" applyBorder="1"/>
    <xf numFmtId="0" fontId="49" fillId="2" borderId="29" xfId="171" applyFont="1" applyFill="1" applyBorder="1"/>
    <xf numFmtId="166" fontId="49" fillId="2" borderId="5" xfId="1" applyFont="1" applyFill="1" applyBorder="1"/>
    <xf numFmtId="0" fontId="49" fillId="2" borderId="0" xfId="171" applyFont="1" applyFill="1" applyBorder="1"/>
    <xf numFmtId="166" fontId="49" fillId="2" borderId="30" xfId="1" applyFont="1" applyFill="1" applyBorder="1"/>
    <xf numFmtId="166" fontId="50" fillId="0" borderId="5" xfId="171" applyNumberFormat="1" applyFont="1" applyBorder="1" applyAlignment="1">
      <alignment horizontal="right" vertical="center" wrapText="1"/>
    </xf>
    <xf numFmtId="0" fontId="50" fillId="0" borderId="0" xfId="171" applyFont="1" applyBorder="1"/>
    <xf numFmtId="0" fontId="49" fillId="0" borderId="0" xfId="171" applyFont="1" applyBorder="1" applyAlignment="1">
      <alignment vertical="center" wrapText="1"/>
    </xf>
    <xf numFmtId="0" fontId="49" fillId="0" borderId="0" xfId="171" applyFont="1" applyBorder="1" applyAlignment="1">
      <alignment vertical="top" wrapText="1"/>
    </xf>
    <xf numFmtId="0" fontId="49" fillId="0" borderId="0" xfId="171" applyFont="1" applyBorder="1" applyAlignment="1">
      <alignment vertical="top"/>
    </xf>
    <xf numFmtId="0" fontId="48" fillId="0" borderId="7" xfId="171" applyFont="1" applyBorder="1" applyAlignment="1">
      <alignment horizontal="center"/>
    </xf>
    <xf numFmtId="0" fontId="49" fillId="0" borderId="30" xfId="171" applyFont="1" applyBorder="1" applyAlignment="1">
      <alignment horizontal="center"/>
    </xf>
    <xf numFmtId="0" fontId="49" fillId="2" borderId="30" xfId="171" applyFont="1" applyFill="1" applyBorder="1" applyAlignment="1">
      <alignment horizontal="center"/>
    </xf>
    <xf numFmtId="0" fontId="49" fillId="2" borderId="5" xfId="171" applyFont="1" applyFill="1" applyBorder="1" applyAlignment="1">
      <alignment horizontal="center"/>
    </xf>
    <xf numFmtId="0" fontId="49" fillId="0" borderId="5" xfId="171" applyFont="1" applyBorder="1" applyAlignment="1">
      <alignment horizontal="center"/>
    </xf>
    <xf numFmtId="0" fontId="49" fillId="0" borderId="7" xfId="171" applyFont="1" applyBorder="1" applyAlignment="1">
      <alignment horizontal="center"/>
    </xf>
    <xf numFmtId="0" fontId="49" fillId="0" borderId="37" xfId="171" applyFont="1" applyBorder="1" applyAlignment="1">
      <alignment wrapText="1"/>
    </xf>
    <xf numFmtId="166" fontId="49" fillId="0" borderId="7" xfId="1" applyFont="1" applyBorder="1"/>
    <xf numFmtId="0" fontId="49" fillId="0" borderId="37" xfId="171" applyFont="1" applyBorder="1"/>
    <xf numFmtId="0" fontId="49" fillId="0" borderId="37" xfId="171" applyFont="1" applyBorder="1" applyAlignment="1"/>
    <xf numFmtId="166" fontId="49" fillId="0" borderId="7" xfId="1" applyFont="1" applyBorder="1" applyAlignment="1"/>
    <xf numFmtId="0" fontId="49" fillId="0" borderId="34" xfId="171" applyFont="1" applyBorder="1"/>
    <xf numFmtId="0" fontId="48" fillId="0" borderId="39" xfId="171" applyFont="1" applyBorder="1"/>
    <xf numFmtId="0" fontId="48" fillId="0" borderId="34" xfId="171" applyFont="1" applyBorder="1"/>
    <xf numFmtId="166" fontId="48" fillId="0" borderId="39" xfId="1" applyFont="1" applyBorder="1"/>
    <xf numFmtId="166" fontId="49" fillId="0" borderId="34" xfId="171" applyNumberFormat="1" applyFont="1" applyBorder="1" applyAlignment="1">
      <alignment horizontal="center" vertical="center"/>
    </xf>
    <xf numFmtId="166" fontId="48" fillId="0" borderId="39" xfId="171" applyNumberFormat="1" applyFont="1" applyBorder="1"/>
    <xf numFmtId="166" fontId="50" fillId="11" borderId="56" xfId="171" applyNumberFormat="1" applyFont="1" applyFill="1" applyBorder="1" applyAlignment="1">
      <alignment horizontal="center" vertical="center"/>
    </xf>
    <xf numFmtId="166" fontId="50" fillId="11" borderId="54" xfId="178" applyNumberFormat="1" applyFont="1" applyFill="1" applyBorder="1" applyAlignment="1">
      <alignment vertical="center"/>
    </xf>
    <xf numFmtId="166" fontId="48" fillId="0" borderId="34" xfId="171" applyNumberFormat="1" applyFont="1" applyBorder="1" applyAlignment="1">
      <alignment horizontal="center"/>
    </xf>
    <xf numFmtId="166" fontId="58" fillId="4" borderId="57" xfId="171" applyNumberFormat="1" applyFont="1" applyFill="1" applyBorder="1" applyAlignment="1">
      <alignment vertical="center"/>
    </xf>
    <xf numFmtId="166" fontId="58" fillId="4" borderId="59" xfId="171" applyNumberFormat="1" applyFont="1" applyFill="1" applyBorder="1"/>
    <xf numFmtId="166" fontId="3" fillId="0" borderId="34" xfId="171" applyNumberFormat="1" applyBorder="1" applyAlignment="1">
      <alignment horizontal="center"/>
    </xf>
    <xf numFmtId="166" fontId="3" fillId="0" borderId="39" xfId="171" applyNumberFormat="1" applyBorder="1"/>
    <xf numFmtId="166" fontId="47" fillId="0" borderId="80" xfId="171" applyNumberFormat="1" applyFont="1" applyBorder="1" applyAlignment="1">
      <alignment horizontal="left"/>
    </xf>
    <xf numFmtId="166" fontId="3" fillId="0" borderId="77" xfId="171" applyNumberFormat="1" applyBorder="1"/>
    <xf numFmtId="166" fontId="3" fillId="0" borderId="28" xfId="171" applyNumberFormat="1" applyBorder="1" applyAlignment="1">
      <alignment horizontal="center"/>
    </xf>
    <xf numFmtId="166" fontId="3" fillId="0" borderId="29" xfId="171" applyNumberFormat="1" applyBorder="1"/>
    <xf numFmtId="166" fontId="3" fillId="0" borderId="40" xfId="171" applyNumberFormat="1" applyBorder="1"/>
    <xf numFmtId="0" fontId="2" fillId="0" borderId="0" xfId="171" applyFont="1"/>
    <xf numFmtId="0" fontId="2" fillId="0" borderId="0" xfId="214" applyAlignment="1">
      <alignment vertical="center"/>
    </xf>
    <xf numFmtId="0" fontId="2" fillId="0" borderId="0" xfId="214"/>
    <xf numFmtId="0" fontId="59" fillId="0" borderId="0" xfId="214" applyFont="1" applyFill="1" applyBorder="1" applyAlignment="1">
      <alignment horizontal="right" vertical="center" wrapText="1"/>
    </xf>
    <xf numFmtId="0" fontId="2" fillId="0" borderId="0" xfId="214" applyFill="1" applyBorder="1" applyAlignment="1">
      <alignment horizontal="left" vertical="center" wrapText="1"/>
    </xf>
    <xf numFmtId="0" fontId="50" fillId="0" borderId="0" xfId="214" applyFont="1" applyFill="1" applyBorder="1" applyAlignment="1">
      <alignment horizontal="left" vertical="center" wrapText="1"/>
    </xf>
    <xf numFmtId="0" fontId="48" fillId="0" borderId="0" xfId="214" applyFont="1" applyAlignment="1">
      <alignment vertical="center"/>
    </xf>
    <xf numFmtId="0" fontId="2" fillId="12" borderId="0" xfId="214" applyFill="1" applyBorder="1" applyAlignment="1">
      <alignment vertical="center" wrapText="1"/>
    </xf>
    <xf numFmtId="0" fontId="60" fillId="0" borderId="0" xfId="214" applyFont="1" applyFill="1" applyBorder="1" applyAlignment="1">
      <alignment horizontal="left" vertical="center" wrapText="1"/>
    </xf>
    <xf numFmtId="0" fontId="2" fillId="0" borderId="0" xfId="214" applyFill="1" applyBorder="1" applyAlignment="1">
      <alignment horizontal="center" vertical="center" wrapText="1"/>
    </xf>
    <xf numFmtId="0" fontId="2" fillId="0" borderId="0" xfId="214" applyFill="1" applyAlignment="1">
      <alignment vertical="center"/>
    </xf>
    <xf numFmtId="0" fontId="2" fillId="0" borderId="0" xfId="214" applyFill="1"/>
    <xf numFmtId="0" fontId="64" fillId="0" borderId="0" xfId="214" applyFont="1"/>
    <xf numFmtId="0" fontId="92" fillId="20" borderId="0" xfId="214" applyFont="1" applyFill="1" applyBorder="1" applyAlignment="1">
      <alignment vertical="center" wrapText="1"/>
    </xf>
    <xf numFmtId="0" fontId="64" fillId="0" borderId="21" xfId="214" applyFont="1" applyFill="1" applyBorder="1" applyAlignment="1">
      <alignment horizontal="center" vertical="center" wrapText="1"/>
    </xf>
    <xf numFmtId="0" fontId="63" fillId="0" borderId="30" xfId="214" applyFont="1" applyBorder="1" applyAlignment="1">
      <alignment horizontal="left" vertical="center"/>
    </xf>
    <xf numFmtId="166" fontId="75" fillId="0" borderId="30" xfId="214" applyNumberFormat="1" applyFont="1" applyBorder="1" applyAlignment="1">
      <alignment horizontal="right" vertical="center"/>
    </xf>
    <xf numFmtId="166" fontId="75" fillId="0" borderId="30" xfId="214" applyNumberFormat="1" applyFont="1" applyBorder="1" applyAlignment="1">
      <alignment vertical="center"/>
    </xf>
    <xf numFmtId="0" fontId="75" fillId="0" borderId="32" xfId="214" applyFont="1" applyBorder="1" applyAlignment="1">
      <alignment horizontal="center" vertical="center"/>
    </xf>
    <xf numFmtId="0" fontId="75" fillId="0" borderId="30" xfId="214" applyFont="1" applyBorder="1" applyAlignment="1">
      <alignment horizontal="left" vertical="center" wrapText="1"/>
    </xf>
    <xf numFmtId="0" fontId="75" fillId="0" borderId="30" xfId="214" applyFont="1" applyBorder="1" applyAlignment="1">
      <alignment horizontal="center" vertical="center"/>
    </xf>
    <xf numFmtId="166" fontId="75" fillId="0" borderId="30" xfId="214" applyNumberFormat="1" applyFont="1" applyBorder="1" applyAlignment="1">
      <alignment horizontal="center" vertical="center"/>
    </xf>
    <xf numFmtId="0" fontId="76" fillId="0" borderId="30" xfId="214" applyFont="1" applyBorder="1" applyAlignment="1">
      <alignment horizontal="left" vertical="center"/>
    </xf>
    <xf numFmtId="0" fontId="63" fillId="0" borderId="30" xfId="214" applyFont="1" applyBorder="1" applyAlignment="1">
      <alignment horizontal="left" vertical="center" wrapText="1"/>
    </xf>
    <xf numFmtId="0" fontId="76" fillId="0" borderId="30" xfId="214" applyFont="1" applyBorder="1" applyAlignment="1">
      <alignment horizontal="left" vertical="center" wrapText="1"/>
    </xf>
    <xf numFmtId="0" fontId="75" fillId="0" borderId="21" xfId="214" applyFont="1" applyBorder="1" applyAlignment="1">
      <alignment horizontal="center" vertical="center"/>
    </xf>
    <xf numFmtId="0" fontId="60" fillId="0" borderId="30" xfId="214" applyFont="1" applyBorder="1" applyAlignment="1">
      <alignment horizontal="left" vertical="center"/>
    </xf>
    <xf numFmtId="0" fontId="64" fillId="0" borderId="0" xfId="214" applyFont="1" applyBorder="1"/>
    <xf numFmtId="0" fontId="75" fillId="0" borderId="0" xfId="214" applyFont="1"/>
    <xf numFmtId="43" fontId="75" fillId="0" borderId="31" xfId="215" applyFont="1" applyFill="1" applyBorder="1" applyAlignment="1">
      <alignment vertical="center" wrapText="1"/>
    </xf>
    <xf numFmtId="166" fontId="75" fillId="0" borderId="31" xfId="214" applyNumberFormat="1" applyFont="1" applyBorder="1" applyAlignment="1">
      <alignment vertical="center"/>
    </xf>
    <xf numFmtId="166" fontId="75" fillId="0" borderId="39" xfId="214" applyNumberFormat="1" applyFont="1" applyBorder="1" applyAlignment="1">
      <alignment horizontal="right" vertical="center"/>
    </xf>
    <xf numFmtId="166" fontId="75" fillId="0" borderId="31" xfId="214" applyNumberFormat="1" applyFont="1" applyBorder="1" applyAlignment="1">
      <alignment horizontal="center" vertical="center"/>
    </xf>
    <xf numFmtId="182" fontId="64" fillId="0" borderId="0" xfId="214" applyNumberFormat="1" applyFont="1"/>
    <xf numFmtId="0" fontId="75" fillId="0" borderId="31" xfId="214" applyFont="1" applyBorder="1" applyAlignment="1">
      <alignment horizontal="center" vertical="center"/>
    </xf>
    <xf numFmtId="166" fontId="75" fillId="0" borderId="31" xfId="214" applyNumberFormat="1" applyFont="1" applyBorder="1" applyAlignment="1">
      <alignment horizontal="right" vertical="center"/>
    </xf>
    <xf numFmtId="43" fontId="75" fillId="0" borderId="31" xfId="215" applyFont="1" applyBorder="1" applyAlignment="1">
      <alignment vertical="center"/>
    </xf>
    <xf numFmtId="0" fontId="92" fillId="20" borderId="44" xfId="214" applyFont="1" applyFill="1" applyBorder="1" applyAlignment="1">
      <alignment horizontal="center" vertical="center" wrapText="1"/>
    </xf>
    <xf numFmtId="0" fontId="92" fillId="20" borderId="44" xfId="214" applyFont="1" applyFill="1" applyBorder="1" applyAlignment="1">
      <alignment horizontal="left" vertical="center" wrapText="1"/>
    </xf>
    <xf numFmtId="0" fontId="92" fillId="20" borderId="78" xfId="214" applyFont="1" applyFill="1" applyBorder="1" applyAlignment="1">
      <alignment horizontal="center" vertical="center" wrapText="1"/>
    </xf>
    <xf numFmtId="0" fontId="64" fillId="0" borderId="0" xfId="214" applyFont="1" applyFill="1"/>
    <xf numFmtId="0" fontId="98" fillId="0" borderId="8" xfId="214" applyFont="1" applyBorder="1" applyAlignment="1">
      <alignment horizontal="center"/>
    </xf>
    <xf numFmtId="0" fontId="89" fillId="0" borderId="9" xfId="214" applyFont="1" applyBorder="1"/>
    <xf numFmtId="0" fontId="60" fillId="0" borderId="10" xfId="214" applyFont="1" applyBorder="1" applyAlignment="1">
      <alignment vertical="center" wrapText="1"/>
    </xf>
    <xf numFmtId="0" fontId="93" fillId="0" borderId="6" xfId="214" applyFont="1" applyBorder="1"/>
    <xf numFmtId="0" fontId="60" fillId="0" borderId="6" xfId="214" applyFont="1" applyBorder="1"/>
    <xf numFmtId="0" fontId="93" fillId="0" borderId="6" xfId="214" applyFont="1" applyBorder="1" applyAlignment="1">
      <alignment vertical="center" wrapText="1"/>
    </xf>
    <xf numFmtId="0" fontId="75" fillId="0" borderId="11" xfId="214" applyFont="1" applyBorder="1" applyAlignment="1">
      <alignment horizontal="center"/>
    </xf>
    <xf numFmtId="0" fontId="64" fillId="0" borderId="6" xfId="214" applyFont="1" applyBorder="1" applyAlignment="1">
      <alignment vertical="center" wrapText="1"/>
    </xf>
    <xf numFmtId="0" fontId="64" fillId="0" borderId="6" xfId="214" applyFont="1" applyBorder="1" applyAlignment="1">
      <alignment horizontal="center" vertical="center"/>
    </xf>
    <xf numFmtId="0" fontId="75" fillId="0" borderId="6" xfId="214" applyFont="1" applyBorder="1" applyAlignment="1">
      <alignment horizontal="center" vertical="center" wrapText="1"/>
    </xf>
    <xf numFmtId="166" fontId="75" fillId="0" borderId="12" xfId="214" applyNumberFormat="1" applyFont="1" applyBorder="1" applyAlignment="1">
      <alignment horizontal="right" vertical="center"/>
    </xf>
    <xf numFmtId="0" fontId="88" fillId="2" borderId="6" xfId="214" applyFont="1" applyFill="1" applyBorder="1" applyAlignment="1">
      <alignment vertical="center"/>
    </xf>
    <xf numFmtId="0" fontId="60" fillId="2" borderId="6" xfId="214" applyFont="1" applyFill="1" applyBorder="1" applyAlignment="1">
      <alignment horizontal="center" vertical="center"/>
    </xf>
    <xf numFmtId="43" fontId="60" fillId="2" borderId="6" xfId="214" applyNumberFormat="1" applyFont="1" applyFill="1" applyBorder="1" applyAlignment="1">
      <alignment horizontal="center" vertical="center" wrapText="1"/>
    </xf>
    <xf numFmtId="0" fontId="60" fillId="0" borderId="6" xfId="214" applyFont="1" applyBorder="1" applyAlignment="1">
      <alignment vertical="center" wrapText="1"/>
    </xf>
    <xf numFmtId="0" fontId="60" fillId="0" borderId="6" xfId="214" applyFont="1" applyBorder="1" applyAlignment="1">
      <alignment horizontal="center" vertical="center"/>
    </xf>
    <xf numFmtId="179" fontId="60" fillId="0" borderId="6" xfId="214" applyNumberFormat="1" applyFont="1" applyBorder="1" applyAlignment="1">
      <alignment vertical="center"/>
    </xf>
    <xf numFmtId="0" fontId="75" fillId="0" borderId="6" xfId="214" applyFont="1" applyBorder="1" applyAlignment="1">
      <alignment horizontal="center" vertical="center"/>
    </xf>
    <xf numFmtId="0" fontId="75" fillId="0" borderId="6" xfId="214" applyFont="1" applyBorder="1" applyAlignment="1">
      <alignment vertical="center" wrapText="1"/>
    </xf>
    <xf numFmtId="0" fontId="75" fillId="2" borderId="6" xfId="214" applyFont="1" applyFill="1" applyBorder="1" applyAlignment="1">
      <alignment horizontal="center" vertical="center"/>
    </xf>
    <xf numFmtId="179" fontId="75" fillId="0" borderId="6" xfId="214" applyNumberFormat="1" applyFont="1" applyBorder="1" applyAlignment="1">
      <alignment vertical="center"/>
    </xf>
    <xf numFmtId="0" fontId="96" fillId="0" borderId="6" xfId="214" applyFont="1" applyBorder="1" applyAlignment="1">
      <alignment vertical="center" wrapText="1"/>
    </xf>
    <xf numFmtId="0" fontId="75" fillId="2" borderId="6" xfId="214" applyFont="1" applyFill="1" applyBorder="1" applyAlignment="1">
      <alignment vertical="center"/>
    </xf>
    <xf numFmtId="180" fontId="60" fillId="2" borderId="6" xfId="214" applyNumberFormat="1" applyFont="1" applyFill="1" applyBorder="1" applyAlignment="1">
      <alignment horizontal="center" vertical="center"/>
    </xf>
    <xf numFmtId="180" fontId="75" fillId="0" borderId="6" xfId="214" applyNumberFormat="1" applyFont="1" applyBorder="1" applyAlignment="1">
      <alignment vertical="center"/>
    </xf>
    <xf numFmtId="0" fontId="75" fillId="0" borderId="6" xfId="214" applyFont="1" applyBorder="1"/>
    <xf numFmtId="0" fontId="60" fillId="0" borderId="6" xfId="214" applyFont="1" applyBorder="1" applyAlignment="1">
      <alignment horizontal="center"/>
    </xf>
    <xf numFmtId="0" fontId="75" fillId="0" borderId="6" xfId="214" applyFont="1" applyBorder="1" applyAlignment="1">
      <alignment horizontal="center"/>
    </xf>
    <xf numFmtId="0" fontId="75" fillId="0" borderId="6" xfId="214" applyFont="1" applyBorder="1" applyAlignment="1">
      <alignment horizontal="left" vertical="top" wrapText="1"/>
    </xf>
    <xf numFmtId="0" fontId="60" fillId="2" borderId="6" xfId="214" applyFont="1" applyFill="1" applyBorder="1" applyAlignment="1">
      <alignment horizontal="center" vertical="center" wrapText="1"/>
    </xf>
    <xf numFmtId="0" fontId="75" fillId="0" borderId="6" xfId="214" applyFont="1" applyBorder="1" applyAlignment="1">
      <alignment horizontal="left" vertical="center" wrapText="1"/>
    </xf>
    <xf numFmtId="180" fontId="75" fillId="0" borderId="6" xfId="214" applyNumberFormat="1" applyFont="1" applyBorder="1" applyAlignment="1">
      <alignment horizontal="left" vertical="center" wrapText="1"/>
    </xf>
    <xf numFmtId="0" fontId="75" fillId="0" borderId="6" xfId="214" applyFont="1" applyBorder="1" applyAlignment="1">
      <alignment horizontal="center" vertical="top"/>
    </xf>
    <xf numFmtId="0" fontId="75" fillId="0" borderId="6" xfId="214" applyFont="1" applyBorder="1" applyAlignment="1">
      <alignment vertical="center"/>
    </xf>
    <xf numFmtId="166" fontId="60" fillId="0" borderId="6" xfId="214" applyNumberFormat="1" applyFont="1" applyBorder="1" applyAlignment="1">
      <alignment horizontal="center" vertical="center"/>
    </xf>
    <xf numFmtId="166" fontId="75" fillId="0" borderId="42" xfId="214" applyNumberFormat="1" applyFont="1" applyFill="1" applyBorder="1" applyAlignment="1">
      <alignment horizontal="center" vertical="center"/>
    </xf>
    <xf numFmtId="166" fontId="63" fillId="0" borderId="3" xfId="214" applyNumberFormat="1" applyFont="1" applyFill="1" applyBorder="1" applyAlignment="1">
      <alignment horizontal="left" vertical="center" wrapText="1"/>
    </xf>
    <xf numFmtId="166" fontId="75" fillId="0" borderId="3" xfId="214" applyNumberFormat="1" applyFont="1" applyFill="1" applyBorder="1" applyAlignment="1">
      <alignment horizontal="center" vertical="center"/>
    </xf>
    <xf numFmtId="166" fontId="75" fillId="0" borderId="3" xfId="214" applyNumberFormat="1" applyFont="1" applyFill="1" applyBorder="1" applyAlignment="1">
      <alignment horizontal="right" vertical="center"/>
    </xf>
    <xf numFmtId="166" fontId="75" fillId="0" borderId="43" xfId="214" applyNumberFormat="1" applyFont="1" applyFill="1" applyBorder="1" applyAlignment="1">
      <alignment vertical="center"/>
    </xf>
    <xf numFmtId="0" fontId="96" fillId="0" borderId="44" xfId="214" applyNumberFormat="1" applyFont="1" applyFill="1" applyBorder="1" applyAlignment="1">
      <alignment vertical="center" wrapText="1"/>
    </xf>
    <xf numFmtId="166" fontId="60" fillId="0" borderId="6" xfId="214" applyNumberFormat="1" applyFont="1" applyFill="1" applyBorder="1" applyAlignment="1">
      <alignment vertical="top" wrapText="1"/>
    </xf>
    <xf numFmtId="166" fontId="64" fillId="0" borderId="11" xfId="214" applyNumberFormat="1" applyFont="1" applyBorder="1" applyAlignment="1">
      <alignment horizontal="center" vertical="center" wrapText="1"/>
    </xf>
    <xf numFmtId="166" fontId="64" fillId="0" borderId="6" xfId="214" applyNumberFormat="1" applyFont="1" applyBorder="1" applyAlignment="1">
      <alignment vertical="center" wrapText="1"/>
    </xf>
    <xf numFmtId="166" fontId="64" fillId="0" borderId="6" xfId="214" applyNumberFormat="1" applyFont="1" applyBorder="1" applyAlignment="1">
      <alignment horizontal="center" vertical="center" wrapText="1"/>
    </xf>
    <xf numFmtId="166" fontId="64" fillId="0" borderId="12" xfId="214" applyNumberFormat="1" applyFont="1" applyBorder="1" applyAlignment="1">
      <alignment vertical="center" wrapText="1"/>
    </xf>
    <xf numFmtId="166" fontId="89" fillId="0" borderId="6" xfId="214" applyNumberFormat="1" applyFont="1" applyBorder="1" applyAlignment="1">
      <alignment vertical="center" wrapText="1"/>
    </xf>
    <xf numFmtId="166" fontId="64" fillId="2" borderId="11" xfId="214" applyNumberFormat="1" applyFont="1" applyFill="1" applyBorder="1" applyAlignment="1">
      <alignment horizontal="center" vertical="center" wrapText="1"/>
    </xf>
    <xf numFmtId="166" fontId="64" fillId="2" borderId="6" xfId="214" applyNumberFormat="1" applyFont="1" applyFill="1" applyBorder="1" applyAlignment="1">
      <alignment vertical="center" wrapText="1"/>
    </xf>
    <xf numFmtId="166" fontId="64" fillId="2" borderId="6" xfId="214" applyNumberFormat="1" applyFont="1" applyFill="1" applyBorder="1" applyAlignment="1">
      <alignment horizontal="center" vertical="center" wrapText="1"/>
    </xf>
    <xf numFmtId="166" fontId="64" fillId="2" borderId="12" xfId="214" applyNumberFormat="1" applyFont="1" applyFill="1" applyBorder="1" applyAlignment="1">
      <alignment vertical="center" wrapText="1"/>
    </xf>
    <xf numFmtId="166" fontId="75" fillId="0" borderId="11" xfId="216" applyNumberFormat="1" applyFont="1" applyFill="1" applyBorder="1" applyAlignment="1" applyProtection="1">
      <alignment horizontal="center" vertical="center" wrapText="1"/>
    </xf>
    <xf numFmtId="166" fontId="60" fillId="0" borderId="6" xfId="216" applyNumberFormat="1" applyFont="1" applyFill="1" applyBorder="1" applyAlignment="1" applyProtection="1">
      <alignment horizontal="left" vertical="center" wrapText="1"/>
    </xf>
    <xf numFmtId="166" fontId="75" fillId="0" borderId="6" xfId="217" applyNumberFormat="1" applyFont="1" applyFill="1" applyBorder="1" applyAlignment="1" applyProtection="1">
      <alignment horizontal="center" vertical="center" wrapText="1"/>
    </xf>
    <xf numFmtId="166" fontId="75" fillId="0" borderId="6" xfId="217" applyNumberFormat="1" applyFont="1" applyFill="1" applyBorder="1" applyAlignment="1" applyProtection="1">
      <alignment horizontal="center" vertical="center" wrapText="1"/>
      <protection locked="0"/>
    </xf>
    <xf numFmtId="166" fontId="75" fillId="0" borderId="12" xfId="217" applyNumberFormat="1" applyFont="1" applyFill="1" applyBorder="1" applyAlignment="1" applyProtection="1">
      <alignment horizontal="center" vertical="center" wrapText="1"/>
    </xf>
    <xf numFmtId="166" fontId="76" fillId="0" borderId="6" xfId="216" applyNumberFormat="1" applyFont="1" applyFill="1" applyBorder="1" applyAlignment="1" applyProtection="1">
      <alignment horizontal="left" vertical="center" wrapText="1"/>
    </xf>
    <xf numFmtId="166" fontId="75" fillId="0" borderId="6" xfId="216" applyNumberFormat="1" applyFont="1" applyFill="1" applyBorder="1" applyAlignment="1" applyProtection="1">
      <alignment horizontal="left" vertical="center" wrapText="1"/>
    </xf>
    <xf numFmtId="166" fontId="76" fillId="0" borderId="6" xfId="218" applyNumberFormat="1" applyFont="1" applyFill="1" applyBorder="1" applyAlignment="1" applyProtection="1">
      <alignment horizontal="left" vertical="center" wrapText="1"/>
    </xf>
    <xf numFmtId="166" fontId="75" fillId="2" borderId="11" xfId="216" applyNumberFormat="1" applyFont="1" applyFill="1" applyBorder="1" applyAlignment="1" applyProtection="1">
      <alignment horizontal="center" vertical="center" wrapText="1"/>
    </xf>
    <xf numFmtId="166" fontId="75" fillId="2" borderId="6" xfId="216" applyNumberFormat="1" applyFont="1" applyFill="1" applyBorder="1" applyAlignment="1" applyProtection="1">
      <alignment horizontal="left" vertical="center" wrapText="1"/>
    </xf>
    <xf numFmtId="166" fontId="75" fillId="2" borderId="6" xfId="217" applyNumberFormat="1" applyFont="1" applyFill="1" applyBorder="1" applyAlignment="1" applyProtection="1">
      <alignment horizontal="center" vertical="center" wrapText="1"/>
    </xf>
    <xf numFmtId="166" fontId="75" fillId="2" borderId="6" xfId="217" applyNumberFormat="1" applyFont="1" applyFill="1" applyBorder="1" applyAlignment="1" applyProtection="1">
      <alignment horizontal="center" vertical="center" wrapText="1"/>
      <protection locked="0"/>
    </xf>
    <xf numFmtId="166" fontId="75" fillId="2" borderId="12" xfId="217" applyNumberFormat="1" applyFont="1" applyFill="1" applyBorder="1" applyAlignment="1" applyProtection="1">
      <alignment horizontal="center" vertical="center" wrapText="1"/>
    </xf>
    <xf numFmtId="166" fontId="75" fillId="16" borderId="11" xfId="216" applyNumberFormat="1" applyFont="1" applyFill="1" applyBorder="1" applyAlignment="1" applyProtection="1">
      <alignment horizontal="center" vertical="center" wrapText="1"/>
    </xf>
    <xf numFmtId="166" fontId="75" fillId="16" borderId="6" xfId="216" applyNumberFormat="1" applyFont="1" applyFill="1" applyBorder="1" applyAlignment="1" applyProtection="1">
      <alignment horizontal="left" vertical="center" wrapText="1"/>
    </xf>
    <xf numFmtId="166" fontId="75" fillId="16" borderId="6" xfId="217" applyNumberFormat="1" applyFont="1" applyFill="1" applyBorder="1" applyAlignment="1" applyProtection="1">
      <alignment horizontal="center" vertical="center" wrapText="1"/>
    </xf>
    <xf numFmtId="166" fontId="75" fillId="16" borderId="6" xfId="217" applyNumberFormat="1" applyFont="1" applyFill="1" applyBorder="1" applyAlignment="1" applyProtection="1">
      <alignment horizontal="center" vertical="center" wrapText="1"/>
      <protection locked="0"/>
    </xf>
    <xf numFmtId="166" fontId="75" fillId="16" borderId="12" xfId="217" applyNumberFormat="1" applyFont="1" applyFill="1" applyBorder="1" applyAlignment="1" applyProtection="1">
      <alignment horizontal="center" vertical="center" wrapText="1"/>
    </xf>
    <xf numFmtId="166" fontId="75" fillId="2" borderId="11" xfId="219" applyNumberFormat="1" applyFont="1" applyFill="1" applyBorder="1" applyAlignment="1" applyProtection="1">
      <alignment horizontal="center" vertical="center" wrapText="1"/>
    </xf>
    <xf numFmtId="166" fontId="76" fillId="2" borderId="6" xfId="219" applyNumberFormat="1" applyFont="1" applyFill="1" applyBorder="1" applyAlignment="1" applyProtection="1">
      <alignment horizontal="left" vertical="center" wrapText="1"/>
    </xf>
    <xf numFmtId="166" fontId="75" fillId="0" borderId="6" xfId="217" applyNumberFormat="1" applyFont="1" applyBorder="1" applyAlignment="1">
      <alignment horizontal="center" vertical="center" wrapText="1"/>
    </xf>
    <xf numFmtId="0" fontId="64" fillId="0" borderId="6" xfId="214" applyFont="1" applyBorder="1" applyAlignment="1">
      <alignment horizontal="center" vertical="center" wrapText="1"/>
    </xf>
    <xf numFmtId="0" fontId="89" fillId="0" borderId="6" xfId="214" applyFont="1" applyBorder="1" applyAlignment="1">
      <alignment vertical="center" wrapText="1"/>
    </xf>
    <xf numFmtId="166" fontId="64" fillId="0" borderId="6" xfId="220" applyFont="1" applyBorder="1" applyAlignment="1">
      <alignment horizontal="center" vertical="center" wrapText="1"/>
    </xf>
    <xf numFmtId="166" fontId="64" fillId="0" borderId="6" xfId="220" applyFont="1" applyFill="1" applyBorder="1" applyAlignment="1" applyProtection="1">
      <alignment horizontal="center" vertical="center" wrapText="1"/>
    </xf>
    <xf numFmtId="166" fontId="75" fillId="0" borderId="32" xfId="214" applyNumberFormat="1" applyFont="1" applyBorder="1" applyAlignment="1">
      <alignment horizontal="center" vertical="center"/>
    </xf>
    <xf numFmtId="166" fontId="75" fillId="0" borderId="30" xfId="214" applyNumberFormat="1" applyFont="1" applyBorder="1" applyAlignment="1">
      <alignment horizontal="left" vertical="center" wrapText="1"/>
    </xf>
    <xf numFmtId="166" fontId="64" fillId="0" borderId="0" xfId="214" applyNumberFormat="1" applyFont="1"/>
    <xf numFmtId="0" fontId="63" fillId="0" borderId="0" xfId="221" applyNumberFormat="1" applyFont="1" applyFill="1" applyBorder="1" applyAlignment="1">
      <alignment horizontal="left" vertical="center" wrapText="1"/>
    </xf>
    <xf numFmtId="0" fontId="76" fillId="0" borderId="30" xfId="221" applyNumberFormat="1" applyFont="1" applyFill="1" applyBorder="1" applyAlignment="1">
      <alignment horizontal="left" vertical="center" wrapText="1"/>
    </xf>
    <xf numFmtId="0" fontId="75" fillId="0" borderId="0" xfId="221" applyNumberFormat="1" applyFont="1" applyFill="1" applyBorder="1" applyAlignment="1">
      <alignment horizontal="left" vertical="center" wrapText="1"/>
    </xf>
    <xf numFmtId="0" fontId="76" fillId="0" borderId="0" xfId="221" applyNumberFormat="1" applyFont="1" applyFill="1" applyBorder="1" applyAlignment="1">
      <alignment horizontal="left" vertical="center" wrapText="1"/>
    </xf>
    <xf numFmtId="0" fontId="75" fillId="0" borderId="0" xfId="221" applyNumberFormat="1" applyFont="1" applyBorder="1" applyAlignment="1">
      <alignment horizontal="left" vertical="center" wrapText="1"/>
    </xf>
    <xf numFmtId="0" fontId="63" fillId="0" borderId="30" xfId="221" applyNumberFormat="1" applyFont="1" applyBorder="1" applyAlignment="1">
      <alignment horizontal="left" vertical="center" wrapText="1"/>
    </xf>
    <xf numFmtId="0" fontId="75" fillId="0" borderId="30" xfId="221" applyNumberFormat="1" applyFont="1" applyBorder="1" applyAlignment="1">
      <alignment horizontal="left" vertical="center" wrapText="1"/>
    </xf>
    <xf numFmtId="0" fontId="94" fillId="0" borderId="0" xfId="221" applyNumberFormat="1" applyFont="1" applyFill="1" applyBorder="1" applyAlignment="1">
      <alignment horizontal="left" vertical="center" wrapText="1"/>
    </xf>
    <xf numFmtId="0" fontId="60" fillId="0" borderId="0" xfId="221" applyNumberFormat="1" applyFont="1" applyFill="1" applyBorder="1" applyAlignment="1">
      <alignment horizontal="left" vertical="center" wrapText="1"/>
    </xf>
    <xf numFmtId="0" fontId="75" fillId="0" borderId="30" xfId="221" applyNumberFormat="1" applyFont="1" applyFill="1" applyBorder="1" applyAlignment="1">
      <alignment horizontal="center" vertical="center"/>
    </xf>
    <xf numFmtId="166" fontId="64" fillId="0" borderId="21" xfId="214" applyNumberFormat="1" applyFont="1" applyBorder="1" applyAlignment="1">
      <alignment horizontal="center"/>
    </xf>
    <xf numFmtId="166" fontId="64" fillId="0" borderId="0" xfId="214" applyNumberFormat="1" applyFont="1" applyBorder="1"/>
    <xf numFmtId="166" fontId="64" fillId="0" borderId="22" xfId="214" applyNumberFormat="1" applyFont="1" applyBorder="1"/>
    <xf numFmtId="166" fontId="50" fillId="11" borderId="42" xfId="214" applyNumberFormat="1" applyFont="1" applyFill="1" applyBorder="1" applyAlignment="1">
      <alignment vertical="center" wrapText="1"/>
    </xf>
    <xf numFmtId="166" fontId="78" fillId="11" borderId="3" xfId="214" applyNumberFormat="1" applyFont="1" applyFill="1" applyBorder="1" applyAlignment="1">
      <alignment horizontal="center" vertical="center" wrapText="1"/>
    </xf>
    <xf numFmtId="166" fontId="50" fillId="11" borderId="3" xfId="214" applyNumberFormat="1" applyFont="1" applyFill="1" applyBorder="1" applyAlignment="1">
      <alignment vertical="center" wrapText="1"/>
    </xf>
    <xf numFmtId="166" fontId="50" fillId="11" borderId="43" xfId="214" applyNumberFormat="1" applyFont="1" applyFill="1" applyBorder="1" applyAlignment="1">
      <alignment vertical="center" wrapText="1"/>
    </xf>
    <xf numFmtId="166" fontId="49" fillId="0" borderId="32" xfId="214" applyNumberFormat="1" applyFont="1" applyBorder="1" applyAlignment="1">
      <alignment horizontal="center" vertical="center"/>
    </xf>
    <xf numFmtId="166" fontId="49" fillId="0" borderId="30" xfId="214" applyNumberFormat="1" applyFont="1" applyBorder="1" applyAlignment="1">
      <alignment horizontal="center" vertical="center"/>
    </xf>
    <xf numFmtId="166" fontId="49" fillId="0" borderId="0" xfId="214" applyNumberFormat="1" applyFont="1" applyBorder="1" applyAlignment="1">
      <alignment vertical="center"/>
    </xf>
    <xf numFmtId="166" fontId="48" fillId="0" borderId="22" xfId="214" applyNumberFormat="1" applyFont="1" applyBorder="1" applyAlignment="1">
      <alignment vertical="center"/>
    </xf>
    <xf numFmtId="0" fontId="48" fillId="0" borderId="0" xfId="214" applyFont="1"/>
    <xf numFmtId="166" fontId="49" fillId="0" borderId="0" xfId="214" applyNumberFormat="1" applyFont="1" applyBorder="1"/>
    <xf numFmtId="166" fontId="48" fillId="0" borderId="22" xfId="214" applyNumberFormat="1" applyFont="1" applyBorder="1"/>
    <xf numFmtId="166" fontId="50" fillId="0" borderId="30" xfId="214" applyNumberFormat="1" applyFont="1" applyBorder="1" applyAlignment="1">
      <alignment horizontal="right" vertical="center" wrapText="1"/>
    </xf>
    <xf numFmtId="166" fontId="49" fillId="0" borderId="30" xfId="214" applyNumberFormat="1" applyFont="1" applyBorder="1" applyAlignment="1">
      <alignment horizontal="right" vertical="center"/>
    </xf>
    <xf numFmtId="166" fontId="48" fillId="0" borderId="0" xfId="214" applyNumberFormat="1" applyFont="1" applyBorder="1"/>
    <xf numFmtId="166" fontId="50" fillId="11" borderId="41" xfId="214" applyNumberFormat="1" applyFont="1" applyFill="1" applyBorder="1" applyAlignment="1">
      <alignment horizontal="center" vertical="center"/>
    </xf>
    <xf numFmtId="166" fontId="50" fillId="11" borderId="41" xfId="222" applyNumberFormat="1" applyFont="1" applyFill="1" applyBorder="1" applyAlignment="1">
      <alignment vertical="center"/>
    </xf>
    <xf numFmtId="166" fontId="48" fillId="0" borderId="21" xfId="214" applyNumberFormat="1" applyFont="1" applyBorder="1" applyAlignment="1">
      <alignment horizontal="center"/>
    </xf>
    <xf numFmtId="166" fontId="58" fillId="4" borderId="42" xfId="214" applyNumberFormat="1" applyFont="1" applyFill="1" applyBorder="1" applyAlignment="1">
      <alignment vertical="center"/>
    </xf>
    <xf numFmtId="166" fontId="90" fillId="4" borderId="3" xfId="214" applyNumberFormat="1" applyFont="1" applyFill="1" applyBorder="1" applyAlignment="1">
      <alignment vertical="center"/>
    </xf>
    <xf numFmtId="166" fontId="58" fillId="4" borderId="3" xfId="214" applyNumberFormat="1" applyFont="1" applyFill="1" applyBorder="1" applyAlignment="1">
      <alignment vertical="center"/>
    </xf>
    <xf numFmtId="166" fontId="58" fillId="4" borderId="43" xfId="214" applyNumberFormat="1" applyFont="1" applyFill="1" applyBorder="1" applyAlignment="1">
      <alignment vertical="center"/>
    </xf>
    <xf numFmtId="166" fontId="58" fillId="4" borderId="43" xfId="214" applyNumberFormat="1" applyFont="1" applyFill="1" applyBorder="1"/>
    <xf numFmtId="166" fontId="2" fillId="0" borderId="21" xfId="214" applyNumberFormat="1" applyBorder="1" applyAlignment="1">
      <alignment horizontal="center"/>
    </xf>
    <xf numFmtId="166" fontId="2" fillId="0" borderId="0" xfId="214" applyNumberFormat="1" applyBorder="1"/>
    <xf numFmtId="166" fontId="2" fillId="0" borderId="22" xfId="214" applyNumberFormat="1" applyBorder="1"/>
    <xf numFmtId="166" fontId="47" fillId="0" borderId="44" xfId="214" applyNumberFormat="1" applyFont="1" applyBorder="1" applyAlignment="1">
      <alignment horizontal="left"/>
    </xf>
    <xf numFmtId="166" fontId="2" fillId="0" borderId="45" xfId="214" applyNumberFormat="1" applyBorder="1"/>
    <xf numFmtId="166" fontId="2" fillId="0" borderId="46" xfId="214" applyNumberFormat="1" applyBorder="1"/>
    <xf numFmtId="166" fontId="2" fillId="0" borderId="51" xfId="214" applyNumberFormat="1" applyBorder="1" applyAlignment="1">
      <alignment horizontal="center"/>
    </xf>
    <xf numFmtId="166" fontId="2" fillId="0" borderId="52" xfId="214" applyNumberFormat="1" applyBorder="1"/>
    <xf numFmtId="166" fontId="2" fillId="0" borderId="53" xfId="214" applyNumberFormat="1" applyBorder="1"/>
    <xf numFmtId="166" fontId="2" fillId="0" borderId="0" xfId="214" applyNumberFormat="1" applyAlignment="1">
      <alignment horizontal="center"/>
    </xf>
    <xf numFmtId="166" fontId="2" fillId="0" borderId="0" xfId="214" applyNumberFormat="1"/>
    <xf numFmtId="0" fontId="2" fillId="0" borderId="0" xfId="214" applyAlignment="1">
      <alignment horizontal="center"/>
    </xf>
    <xf numFmtId="0" fontId="61" fillId="12" borderId="0" xfId="171" applyFont="1" applyFill="1" applyAlignment="1">
      <alignment vertical="center" wrapText="1"/>
    </xf>
    <xf numFmtId="0" fontId="1" fillId="0" borderId="0" xfId="171" applyFont="1"/>
    <xf numFmtId="0" fontId="92" fillId="20" borderId="0" xfId="171" applyFont="1" applyFill="1" applyAlignment="1">
      <alignment vertical="center" wrapText="1"/>
    </xf>
    <xf numFmtId="0" fontId="64" fillId="0" borderId="21" xfId="171" applyFont="1" applyBorder="1" applyAlignment="1">
      <alignment horizontal="center" vertical="center" wrapText="1"/>
    </xf>
    <xf numFmtId="0" fontId="64" fillId="0" borderId="30" xfId="171" applyFont="1" applyBorder="1" applyAlignment="1">
      <alignment horizontal="left" vertical="center" wrapText="1"/>
    </xf>
    <xf numFmtId="0" fontId="75" fillId="0" borderId="32" xfId="180" applyFont="1" applyBorder="1" applyAlignment="1">
      <alignment horizontal="center" vertical="center" wrapText="1"/>
    </xf>
    <xf numFmtId="0" fontId="75" fillId="0" borderId="30" xfId="180" applyFont="1" applyBorder="1" applyAlignment="1">
      <alignment horizontal="center" vertical="center"/>
    </xf>
    <xf numFmtId="166" fontId="75" fillId="0" borderId="30" xfId="180" applyNumberFormat="1" applyFont="1" applyBorder="1" applyAlignment="1">
      <alignment horizontal="center" vertical="center"/>
    </xf>
    <xf numFmtId="0" fontId="75" fillId="0" borderId="0" xfId="180" applyFont="1" applyAlignment="1">
      <alignment horizontal="left" vertical="center" wrapText="1"/>
    </xf>
    <xf numFmtId="166" fontId="75" fillId="0" borderId="39" xfId="180" applyNumberFormat="1" applyFont="1" applyBorder="1" applyAlignment="1">
      <alignment horizontal="center" vertical="center"/>
    </xf>
    <xf numFmtId="0" fontId="75" fillId="0" borderId="39" xfId="180" applyFont="1" applyBorder="1" applyAlignment="1">
      <alignment horizontal="center" vertical="center"/>
    </xf>
    <xf numFmtId="166" fontId="75" fillId="0" borderId="0" xfId="180" applyNumberFormat="1" applyFont="1" applyAlignment="1">
      <alignment horizontal="center" vertical="center"/>
    </xf>
    <xf numFmtId="0" fontId="75" fillId="0" borderId="30" xfId="180" applyFont="1" applyBorder="1" applyAlignment="1">
      <alignment horizontal="left" vertical="center" wrapText="1"/>
    </xf>
    <xf numFmtId="0" fontId="75" fillId="0" borderId="34" xfId="188" applyFont="1" applyBorder="1" applyAlignment="1">
      <alignment horizontal="left" vertical="center" wrapText="1"/>
    </xf>
    <xf numFmtId="0" fontId="75" fillId="0" borderId="32" xfId="189" applyFont="1" applyBorder="1" applyAlignment="1">
      <alignment horizontal="center" vertical="center" wrapText="1"/>
    </xf>
    <xf numFmtId="0" fontId="75" fillId="0" borderId="34" xfId="189" applyFont="1" applyBorder="1" applyAlignment="1">
      <alignment horizontal="left" vertical="center" wrapText="1"/>
    </xf>
    <xf numFmtId="0" fontId="75" fillId="0" borderId="32" xfId="195" applyFont="1" applyBorder="1" applyAlignment="1">
      <alignment horizontal="center" vertical="center" wrapText="1"/>
    </xf>
    <xf numFmtId="0" fontId="76" fillId="0" borderId="0" xfId="195" applyFont="1" applyAlignment="1">
      <alignment horizontal="left" vertical="center" wrapText="1"/>
    </xf>
    <xf numFmtId="0" fontId="75" fillId="0" borderId="30" xfId="191" applyFont="1" applyBorder="1" applyAlignment="1">
      <alignment horizontal="center" vertical="center" wrapText="1"/>
    </xf>
    <xf numFmtId="166" fontId="75" fillId="0" borderId="39" xfId="192" applyFont="1" applyFill="1" applyBorder="1" applyAlignment="1">
      <alignment horizontal="center" vertical="center" wrapText="1"/>
    </xf>
    <xf numFmtId="0" fontId="75" fillId="0" borderId="0" xfId="195" applyFont="1" applyAlignment="1">
      <alignment horizontal="left" vertical="center" wrapText="1"/>
    </xf>
    <xf numFmtId="166" fontId="75" fillId="0" borderId="39" xfId="192" applyFont="1" applyFill="1" applyBorder="1" applyAlignment="1">
      <alignment horizontal="right" vertical="center" wrapText="1"/>
    </xf>
    <xf numFmtId="0" fontId="75" fillId="0" borderId="21" xfId="171" applyFont="1" applyBorder="1" applyAlignment="1">
      <alignment horizontal="center" vertical="center" wrapText="1"/>
    </xf>
    <xf numFmtId="166" fontId="60" fillId="2" borderId="56" xfId="177" applyFont="1" applyFill="1" applyBorder="1" applyAlignment="1">
      <alignment vertical="center" wrapText="1"/>
    </xf>
    <xf numFmtId="166" fontId="88" fillId="0" borderId="22" xfId="192" applyFont="1" applyFill="1" applyBorder="1" applyAlignment="1">
      <alignment horizontal="center" vertical="center"/>
    </xf>
    <xf numFmtId="166" fontId="75" fillId="0" borderId="22" xfId="192" applyFont="1" applyFill="1" applyBorder="1" applyAlignment="1">
      <alignment horizontal="center" vertical="center"/>
    </xf>
    <xf numFmtId="0" fontId="63" fillId="0" borderId="0" xfId="195" applyFont="1" applyAlignment="1">
      <alignment horizontal="left" vertical="center" wrapText="1"/>
    </xf>
    <xf numFmtId="166" fontId="75" fillId="3" borderId="30" xfId="192" applyFont="1" applyFill="1" applyBorder="1" applyAlignment="1">
      <alignment horizontal="right" vertical="center" wrapText="1"/>
    </xf>
    <xf numFmtId="166" fontId="75" fillId="3" borderId="22" xfId="192" applyFont="1" applyFill="1" applyBorder="1" applyAlignment="1">
      <alignment horizontal="right" vertical="center"/>
    </xf>
    <xf numFmtId="0" fontId="75" fillId="0" borderId="32" xfId="191" applyFont="1" applyBorder="1" applyAlignment="1">
      <alignment horizontal="center" vertical="center" wrapText="1"/>
    </xf>
    <xf numFmtId="0" fontId="76" fillId="0" borderId="30" xfId="191" applyFont="1" applyBorder="1" applyAlignment="1">
      <alignment horizontal="left" vertical="center" wrapText="1"/>
    </xf>
    <xf numFmtId="166" fontId="75" fillId="0" borderId="22" xfId="192" applyFont="1" applyFill="1" applyBorder="1" applyAlignment="1">
      <alignment horizontal="right" vertical="center"/>
    </xf>
    <xf numFmtId="0" fontId="75" fillId="0" borderId="30" xfId="191" applyFont="1" applyBorder="1" applyAlignment="1">
      <alignment horizontal="left" vertical="center" wrapText="1"/>
    </xf>
    <xf numFmtId="166" fontId="75" fillId="0" borderId="30" xfId="192" applyFont="1" applyFill="1" applyBorder="1" applyAlignment="1">
      <alignment horizontal="right" vertical="center" wrapText="1"/>
    </xf>
    <xf numFmtId="0" fontId="75" fillId="0" borderId="0" xfId="193" applyFont="1" applyAlignment="1">
      <alignment horizontal="left" vertical="center" wrapText="1"/>
    </xf>
    <xf numFmtId="0" fontId="76" fillId="0" borderId="0" xfId="194" applyFont="1" applyAlignment="1">
      <alignment horizontal="left" vertical="center" wrapText="1"/>
    </xf>
    <xf numFmtId="0" fontId="75" fillId="0" borderId="0" xfId="194" applyFont="1" applyAlignment="1">
      <alignment horizontal="left" vertical="center" wrapText="1"/>
    </xf>
    <xf numFmtId="166" fontId="60" fillId="2" borderId="41" xfId="177" applyFont="1" applyFill="1" applyBorder="1" applyAlignment="1">
      <alignment horizontal="center" vertical="center" wrapText="1"/>
    </xf>
    <xf numFmtId="166" fontId="60" fillId="2" borderId="6" xfId="177" applyFont="1" applyFill="1" applyBorder="1" applyAlignment="1">
      <alignment horizontal="center" vertical="center" wrapText="1"/>
    </xf>
    <xf numFmtId="0" fontId="63" fillId="0" borderId="76" xfId="171" applyFont="1" applyBorder="1" applyAlignment="1">
      <alignment horizontal="center" vertical="center" wrapText="1"/>
    </xf>
    <xf numFmtId="0" fontId="63" fillId="0" borderId="4" xfId="171" applyFont="1" applyBorder="1" applyAlignment="1">
      <alignment vertical="center" wrapText="1"/>
    </xf>
    <xf numFmtId="0" fontId="63" fillId="0" borderId="35" xfId="171" applyFont="1" applyBorder="1" applyAlignment="1">
      <alignment vertical="center" wrapText="1"/>
    </xf>
    <xf numFmtId="0" fontId="75" fillId="0" borderId="34" xfId="189" applyFont="1" applyBorder="1" applyAlignment="1">
      <alignment vertical="center" wrapText="1"/>
    </xf>
    <xf numFmtId="0" fontId="75" fillId="0" borderId="21" xfId="188" applyFont="1" applyBorder="1" applyAlignment="1">
      <alignment horizontal="center" vertical="top" wrapText="1"/>
    </xf>
    <xf numFmtId="0" fontId="75" fillId="0" borderId="34" xfId="188" applyFont="1" applyBorder="1" applyAlignment="1">
      <alignment horizontal="center" vertical="center" wrapText="1"/>
    </xf>
    <xf numFmtId="166" fontId="75" fillId="0" borderId="31" xfId="40" applyFont="1" applyBorder="1" applyAlignment="1">
      <alignment horizontal="center" vertical="center" wrapText="1"/>
    </xf>
    <xf numFmtId="0" fontId="75" fillId="0" borderId="34" xfId="188" applyFont="1" applyBorder="1" applyAlignment="1">
      <alignment horizontal="left" vertical="top" wrapText="1"/>
    </xf>
    <xf numFmtId="0" fontId="75" fillId="0" borderId="21" xfId="188" applyFont="1" applyBorder="1" applyAlignment="1">
      <alignment horizontal="center" vertical="center" wrapText="1"/>
    </xf>
    <xf numFmtId="166" fontId="75" fillId="0" borderId="31" xfId="40" applyFont="1" applyBorder="1" applyAlignment="1">
      <alignment horizontal="right" vertical="center" wrapText="1"/>
    </xf>
    <xf numFmtId="0" fontId="75" fillId="0" borderId="21" xfId="189" applyFont="1" applyBorder="1" applyAlignment="1">
      <alignment horizontal="center" vertical="top" wrapText="1"/>
    </xf>
    <xf numFmtId="0" fontId="76" fillId="0" borderId="30" xfId="189" applyFont="1" applyBorder="1" applyAlignment="1">
      <alignment horizontal="left" vertical="top" wrapText="1"/>
    </xf>
    <xf numFmtId="0" fontId="75" fillId="0" borderId="34" xfId="189" applyFont="1" applyBorder="1" applyAlignment="1">
      <alignment horizontal="center" vertical="center" wrapText="1"/>
    </xf>
    <xf numFmtId="166" fontId="75" fillId="0" borderId="31" xfId="157" applyFont="1" applyBorder="1" applyAlignment="1">
      <alignment horizontal="center" vertical="center" wrapText="1"/>
    </xf>
    <xf numFmtId="0" fontId="75" fillId="0" borderId="32" xfId="189" applyFont="1" applyBorder="1" applyAlignment="1">
      <alignment horizontal="center" vertical="top" wrapText="1"/>
    </xf>
    <xf numFmtId="0" fontId="75" fillId="0" borderId="34" xfId="189" applyFont="1" applyBorder="1" applyAlignment="1">
      <alignment horizontal="left" vertical="top" wrapText="1"/>
    </xf>
    <xf numFmtId="0" fontId="75" fillId="0" borderId="30" xfId="189" applyFont="1" applyBorder="1" applyAlignment="1">
      <alignment horizontal="center" vertical="center" wrapText="1"/>
    </xf>
    <xf numFmtId="0" fontId="75" fillId="0" borderId="32" xfId="180" applyFont="1" applyBorder="1" applyAlignment="1">
      <alignment horizontal="center" vertical="top" wrapText="1"/>
    </xf>
    <xf numFmtId="0" fontId="76" fillId="0" borderId="0" xfId="180" applyFont="1" applyAlignment="1">
      <alignment horizontal="left" vertical="top" wrapText="1"/>
    </xf>
    <xf numFmtId="166" fontId="75" fillId="0" borderId="31" xfId="190" applyFont="1" applyFill="1" applyBorder="1" applyAlignment="1">
      <alignment horizontal="center" vertical="center" wrapText="1"/>
    </xf>
    <xf numFmtId="0" fontId="75" fillId="0" borderId="0" xfId="180" applyFont="1" applyAlignment="1">
      <alignment horizontal="left" vertical="top" wrapText="1"/>
    </xf>
    <xf numFmtId="166" fontId="75" fillId="0" borderId="31" xfId="171" applyNumberFormat="1" applyFont="1" applyBorder="1"/>
    <xf numFmtId="0" fontId="76" fillId="0" borderId="30" xfId="191" applyFont="1" applyBorder="1" applyAlignment="1">
      <alignment horizontal="left" vertical="top" wrapText="1"/>
    </xf>
    <xf numFmtId="0" fontId="75" fillId="0" borderId="21" xfId="189" applyFont="1" applyBorder="1" applyAlignment="1">
      <alignment horizontal="center" vertical="center" wrapText="1"/>
    </xf>
    <xf numFmtId="0" fontId="76" fillId="0" borderId="30" xfId="189" applyFont="1" applyBorder="1" applyAlignment="1">
      <alignment horizontal="left" vertical="center" wrapText="1"/>
    </xf>
    <xf numFmtId="166" fontId="75" fillId="0" borderId="30" xfId="157" applyFont="1" applyFill="1" applyBorder="1" applyAlignment="1">
      <alignment horizontal="right" vertical="center" wrapText="1"/>
    </xf>
    <xf numFmtId="0" fontId="76" fillId="0" borderId="0" xfId="180" applyFont="1" applyAlignment="1">
      <alignment horizontal="left" vertical="center" wrapText="1"/>
    </xf>
    <xf numFmtId="166" fontId="75" fillId="0" borderId="30" xfId="180" applyNumberFormat="1" applyFont="1" applyBorder="1" applyAlignment="1">
      <alignment horizontal="right" vertical="center"/>
    </xf>
    <xf numFmtId="0" fontId="75" fillId="0" borderId="32" xfId="202" applyFont="1" applyBorder="1" applyAlignment="1">
      <alignment horizontal="center" vertical="center"/>
    </xf>
    <xf numFmtId="0" fontId="75" fillId="0" borderId="32" xfId="204" applyFont="1" applyBorder="1" applyAlignment="1">
      <alignment horizontal="center" vertical="center"/>
    </xf>
    <xf numFmtId="0" fontId="75" fillId="0" borderId="30" xfId="204" applyFont="1" applyBorder="1" applyAlignment="1">
      <alignment horizontal="center" vertical="center"/>
    </xf>
    <xf numFmtId="166" fontId="75" fillId="0" borderId="39" xfId="204" applyNumberFormat="1" applyFont="1" applyBorder="1" applyAlignment="1">
      <alignment horizontal="right" vertical="center"/>
    </xf>
    <xf numFmtId="0" fontId="75" fillId="0" borderId="0" xfId="171" applyFont="1" applyAlignment="1">
      <alignment horizontal="left" vertical="center" wrapText="1"/>
    </xf>
    <xf numFmtId="0" fontId="75" fillId="0" borderId="0" xfId="191" applyFont="1" applyAlignment="1">
      <alignment horizontal="left" vertical="center" wrapText="1"/>
    </xf>
    <xf numFmtId="167" fontId="66" fillId="0" borderId="6" xfId="171" applyNumberFormat="1" applyFont="1" applyFill="1" applyBorder="1" applyAlignment="1">
      <alignment horizontal="center" vertical="center" shrinkToFit="1"/>
    </xf>
    <xf numFmtId="0" fontId="66" fillId="0" borderId="6" xfId="171" applyFont="1" applyFill="1" applyBorder="1" applyAlignment="1">
      <alignment horizontal="left" vertical="top" wrapText="1"/>
    </xf>
    <xf numFmtId="2" fontId="66" fillId="0" borderId="6" xfId="171" applyNumberFormat="1" applyFont="1" applyFill="1" applyBorder="1" applyAlignment="1">
      <alignment horizontal="center" vertical="center" shrinkToFit="1"/>
    </xf>
    <xf numFmtId="0" fontId="105" fillId="0" borderId="6" xfId="171" applyFont="1" applyBorder="1" applyAlignment="1">
      <alignment vertical="center"/>
    </xf>
    <xf numFmtId="0" fontId="105" fillId="0" borderId="6" xfId="171" applyFont="1" applyFill="1" applyBorder="1" applyAlignment="1">
      <alignment horizontal="left" vertical="top" wrapText="1"/>
    </xf>
    <xf numFmtId="0" fontId="105" fillId="0" borderId="6" xfId="171" applyFont="1" applyFill="1" applyBorder="1" applyAlignment="1">
      <alignment horizontal="left" wrapText="1"/>
    </xf>
    <xf numFmtId="0" fontId="105" fillId="0" borderId="6" xfId="171" applyFont="1" applyFill="1" applyBorder="1" applyAlignment="1">
      <alignment horizontal="left" vertical="center" wrapText="1"/>
    </xf>
    <xf numFmtId="2" fontId="66" fillId="0" borderId="6" xfId="171" applyNumberFormat="1" applyFont="1" applyFill="1" applyBorder="1" applyAlignment="1">
      <alignment horizontal="center" vertical="top" shrinkToFit="1"/>
    </xf>
    <xf numFmtId="0" fontId="105" fillId="0" borderId="6" xfId="171" applyFont="1" applyBorder="1"/>
    <xf numFmtId="2" fontId="66" fillId="0" borderId="6" xfId="171" applyNumberFormat="1" applyFont="1" applyFill="1" applyBorder="1" applyAlignment="1">
      <alignment horizontal="right" vertical="center" shrinkToFit="1"/>
    </xf>
    <xf numFmtId="167" fontId="66" fillId="0" borderId="6" xfId="171" applyNumberFormat="1" applyFont="1" applyFill="1" applyBorder="1" applyAlignment="1">
      <alignment horizontal="center" vertical="top" shrinkToFit="1"/>
    </xf>
    <xf numFmtId="0" fontId="105" fillId="0" borderId="6" xfId="171" applyFont="1" applyFill="1" applyBorder="1" applyAlignment="1">
      <alignment horizontal="right" vertical="center" wrapText="1"/>
    </xf>
    <xf numFmtId="166" fontId="35" fillId="0" borderId="6" xfId="1" applyFont="1" applyFill="1" applyBorder="1" applyAlignment="1">
      <alignment horizontal="right" vertical="top" wrapText="1" indent="2"/>
    </xf>
    <xf numFmtId="166" fontId="75" fillId="0" borderId="0" xfId="1" applyFont="1" applyBorder="1" applyAlignment="1">
      <alignment horizontal="center" vertical="center"/>
    </xf>
    <xf numFmtId="166" fontId="75" fillId="0" borderId="22" xfId="1" applyFont="1" applyBorder="1" applyAlignment="1">
      <alignment vertical="center"/>
    </xf>
    <xf numFmtId="0" fontId="49" fillId="0" borderId="30" xfId="170" applyFont="1" applyBorder="1" applyAlignment="1">
      <alignment vertical="center" wrapText="1"/>
    </xf>
    <xf numFmtId="0" fontId="60" fillId="0" borderId="30" xfId="214" applyFont="1" applyBorder="1" applyAlignment="1">
      <alignment horizontal="left" vertical="center" wrapText="1"/>
    </xf>
    <xf numFmtId="169" fontId="75" fillId="0" borderId="30" xfId="1" applyNumberFormat="1" applyFont="1" applyBorder="1" applyAlignment="1">
      <alignment horizontal="center" vertical="center"/>
    </xf>
    <xf numFmtId="2" fontId="64" fillId="0" borderId="0" xfId="214" applyNumberFormat="1" applyFont="1"/>
    <xf numFmtId="0" fontId="75" fillId="0" borderId="32" xfId="214" applyFont="1" applyBorder="1" applyAlignment="1">
      <alignment horizontal="center"/>
    </xf>
    <xf numFmtId="0" fontId="64" fillId="0" borderId="30" xfId="214" applyFont="1" applyBorder="1" applyAlignment="1">
      <alignment vertical="center" wrapText="1"/>
    </xf>
    <xf numFmtId="166" fontId="64" fillId="0" borderId="30" xfId="1" applyFont="1" applyBorder="1" applyAlignment="1">
      <alignment vertical="center"/>
    </xf>
    <xf numFmtId="0" fontId="64" fillId="0" borderId="30" xfId="214" applyFont="1" applyBorder="1" applyAlignment="1">
      <alignment horizontal="center" vertical="center"/>
    </xf>
    <xf numFmtId="0" fontId="75" fillId="0" borderId="30" xfId="214" applyFont="1" applyBorder="1" applyAlignment="1">
      <alignment horizontal="center" vertical="center" wrapText="1"/>
    </xf>
    <xf numFmtId="166" fontId="106" fillId="0" borderId="6" xfId="1" applyFont="1" applyFill="1" applyBorder="1"/>
    <xf numFmtId="0" fontId="107" fillId="0" borderId="6" xfId="0" applyFont="1" applyFill="1" applyBorder="1"/>
    <xf numFmtId="0" fontId="106" fillId="0" borderId="6" xfId="0" applyFont="1" applyFill="1" applyBorder="1"/>
    <xf numFmtId="166" fontId="106" fillId="0" borderId="6" xfId="0" applyNumberFormat="1" applyFont="1" applyFill="1" applyBorder="1"/>
    <xf numFmtId="166" fontId="106" fillId="0" borderId="6" xfId="1" applyFont="1" applyFill="1" applyBorder="1" applyAlignment="1">
      <alignment horizontal="center" vertical="center"/>
    </xf>
    <xf numFmtId="0" fontId="106" fillId="0" borderId="6" xfId="170" applyFont="1" applyFill="1" applyBorder="1" applyAlignment="1">
      <alignment wrapText="1"/>
    </xf>
    <xf numFmtId="0" fontId="106" fillId="0" borderId="6" xfId="170" applyFont="1" applyFill="1" applyBorder="1" applyAlignment="1">
      <alignment horizontal="center" vertical="center"/>
    </xf>
    <xf numFmtId="166" fontId="106" fillId="0" borderId="6" xfId="26" applyFont="1" applyFill="1" applyBorder="1" applyAlignment="1">
      <alignment horizontal="center" vertical="center"/>
    </xf>
    <xf numFmtId="0" fontId="106" fillId="0" borderId="6" xfId="170" applyFont="1" applyFill="1" applyBorder="1" applyAlignment="1">
      <alignment vertical="top" wrapText="1"/>
    </xf>
    <xf numFmtId="0" fontId="107" fillId="0" borderId="6" xfId="0" applyFont="1" applyFill="1" applyBorder="1" applyAlignment="1">
      <alignment horizontal="left" vertical="top" wrapText="1"/>
    </xf>
    <xf numFmtId="0" fontId="106" fillId="0" borderId="6" xfId="0" applyFont="1" applyFill="1" applyBorder="1" applyAlignment="1">
      <alignment horizontal="center" vertical="center"/>
    </xf>
    <xf numFmtId="166" fontId="106" fillId="0" borderId="6" xfId="0" applyNumberFormat="1" applyFont="1" applyFill="1" applyBorder="1" applyAlignment="1">
      <alignment horizontal="center" vertical="center"/>
    </xf>
    <xf numFmtId="0" fontId="106" fillId="0" borderId="6" xfId="120" applyFont="1" applyFill="1" applyBorder="1" applyAlignment="1">
      <alignment horizontal="center" vertical="center"/>
    </xf>
    <xf numFmtId="0" fontId="106" fillId="0" borderId="6" xfId="170" applyFont="1" applyFill="1" applyBorder="1" applyAlignment="1">
      <alignment vertical="center" wrapText="1"/>
    </xf>
    <xf numFmtId="0" fontId="107" fillId="0" borderId="6" xfId="0" applyFont="1" applyFill="1" applyBorder="1" applyAlignment="1">
      <alignment wrapText="1"/>
    </xf>
    <xf numFmtId="0" fontId="106" fillId="0" borderId="6" xfId="0" applyFont="1" applyFill="1" applyBorder="1" applyAlignment="1">
      <alignment horizontal="center"/>
    </xf>
    <xf numFmtId="0" fontId="106" fillId="0" borderId="6" xfId="120" applyFont="1" applyFill="1" applyBorder="1"/>
    <xf numFmtId="0" fontId="107" fillId="0" borderId="6" xfId="170" applyFont="1" applyFill="1" applyBorder="1" applyAlignment="1">
      <alignment horizontal="left" vertical="center" wrapText="1"/>
    </xf>
    <xf numFmtId="0" fontId="106" fillId="0" borderId="6" xfId="170" applyFont="1" applyFill="1" applyBorder="1" applyAlignment="1">
      <alignment horizontal="left" vertical="center" wrapText="1"/>
    </xf>
    <xf numFmtId="0" fontId="106" fillId="0" borderId="6" xfId="170" applyFont="1" applyFill="1" applyBorder="1" applyAlignment="1">
      <alignment horizontal="center"/>
    </xf>
    <xf numFmtId="0" fontId="106" fillId="0" borderId="6" xfId="170" quotePrefix="1" applyFont="1" applyFill="1" applyBorder="1" applyAlignment="1">
      <alignment vertical="center" wrapText="1"/>
    </xf>
    <xf numFmtId="166" fontId="106" fillId="0" borderId="6" xfId="26" applyFont="1" applyFill="1" applyBorder="1" applyAlignment="1" applyProtection="1">
      <alignment horizontal="center" vertical="center"/>
    </xf>
    <xf numFmtId="0" fontId="106" fillId="0" borderId="6" xfId="0" applyFont="1" applyFill="1" applyBorder="1" applyAlignment="1">
      <alignment wrapText="1"/>
    </xf>
    <xf numFmtId="0" fontId="107" fillId="0" borderId="6" xfId="0" applyFont="1" applyFill="1" applyBorder="1" applyAlignment="1">
      <alignment horizontal="left" vertical="center" wrapText="1"/>
    </xf>
    <xf numFmtId="0" fontId="106" fillId="0" borderId="6" xfId="75" applyFont="1" applyFill="1" applyBorder="1" applyAlignment="1">
      <alignment horizontal="justify" vertical="top" wrapText="1"/>
    </xf>
    <xf numFmtId="0" fontId="106" fillId="0" borderId="6" xfId="191" applyFont="1" applyFill="1" applyBorder="1" applyAlignment="1">
      <alignment horizontal="center" vertical="center" wrapText="1"/>
    </xf>
    <xf numFmtId="166" fontId="106" fillId="0" borderId="6" xfId="192" applyNumberFormat="1" applyFont="1" applyFill="1" applyBorder="1" applyAlignment="1">
      <alignment horizontal="center" vertical="center" wrapText="1"/>
    </xf>
    <xf numFmtId="0" fontId="106" fillId="0" borderId="6" xfId="170" applyFont="1" applyFill="1" applyBorder="1" applyAlignment="1">
      <alignment horizontal="left" vertical="center"/>
    </xf>
    <xf numFmtId="0" fontId="107" fillId="0" borderId="6" xfId="170" applyFont="1" applyFill="1" applyBorder="1" applyAlignment="1">
      <alignment vertical="center"/>
    </xf>
    <xf numFmtId="166" fontId="106" fillId="0" borderId="6" xfId="26" applyFont="1" applyFill="1" applyBorder="1" applyAlignment="1">
      <alignment horizontal="center"/>
    </xf>
    <xf numFmtId="166" fontId="106" fillId="0" borderId="6" xfId="26" applyFont="1" applyFill="1" applyBorder="1" applyAlignment="1">
      <alignment horizontal="center" vertical="center" wrapText="1"/>
    </xf>
    <xf numFmtId="0" fontId="60" fillId="0" borderId="0" xfId="171" applyFont="1" applyFill="1" applyBorder="1" applyAlignment="1">
      <alignment horizontal="center" vertical="center" wrapText="1"/>
    </xf>
    <xf numFmtId="0" fontId="60" fillId="0" borderId="0" xfId="171" applyFont="1" applyFill="1" applyBorder="1" applyAlignment="1">
      <alignment horizontal="left" vertical="center" wrapText="1"/>
    </xf>
    <xf numFmtId="0" fontId="49" fillId="0" borderId="0" xfId="171" applyFont="1" applyFill="1" applyBorder="1"/>
    <xf numFmtId="0" fontId="10" fillId="0" borderId="6" xfId="0" applyFont="1" applyFill="1" applyBorder="1" applyAlignment="1">
      <alignment horizontal="center" vertical="top"/>
    </xf>
    <xf numFmtId="4" fontId="34" fillId="0" borderId="6" xfId="0" applyNumberFormat="1" applyFont="1" applyFill="1" applyBorder="1" applyAlignment="1">
      <alignment horizontal="justify" vertical="top"/>
    </xf>
    <xf numFmtId="0" fontId="34" fillId="0" borderId="6" xfId="0" applyFont="1" applyFill="1" applyBorder="1" applyAlignment="1">
      <alignment horizontal="center"/>
    </xf>
    <xf numFmtId="0" fontId="35" fillId="0" borderId="0" xfId="117" applyFont="1" applyFill="1" applyBorder="1" applyAlignment="1" applyProtection="1">
      <alignment horizontal="center" vertical="top" wrapText="1"/>
    </xf>
    <xf numFmtId="0" fontId="35" fillId="0" borderId="0" xfId="117" applyFont="1" applyFill="1" applyBorder="1" applyAlignment="1" applyProtection="1">
      <alignment horizontal="left" vertical="top" wrapText="1"/>
    </xf>
    <xf numFmtId="0" fontId="25" fillId="0" borderId="15" xfId="118" applyFont="1" applyFill="1" applyBorder="1" applyAlignment="1">
      <alignment horizontal="center" vertical="top"/>
    </xf>
    <xf numFmtId="0" fontId="25" fillId="0" borderId="0" xfId="118" applyFont="1" applyFill="1" applyBorder="1" applyAlignment="1">
      <alignment horizontal="center" vertical="top"/>
    </xf>
    <xf numFmtId="0" fontId="25" fillId="0" borderId="16" xfId="118" applyFont="1" applyFill="1" applyBorder="1" applyAlignment="1">
      <alignment horizontal="center" vertical="top"/>
    </xf>
    <xf numFmtId="0" fontId="24" fillId="0" borderId="15" xfId="57" applyFont="1" applyFill="1" applyBorder="1" applyAlignment="1">
      <alignment horizontal="center" vertical="top"/>
    </xf>
    <xf numFmtId="0" fontId="26" fillId="0" borderId="0" xfId="0" applyFont="1" applyFill="1" applyBorder="1" applyAlignment="1">
      <alignment vertical="top"/>
    </xf>
    <xf numFmtId="0" fontId="26" fillId="0" borderId="16" xfId="0" applyFont="1" applyFill="1" applyBorder="1" applyAlignment="1">
      <alignment vertical="top"/>
    </xf>
    <xf numFmtId="0" fontId="46" fillId="4" borderId="15" xfId="0" applyFont="1" applyFill="1" applyBorder="1" applyAlignment="1">
      <alignment horizontal="center" vertical="center" wrapText="1"/>
    </xf>
    <xf numFmtId="0" fontId="46" fillId="4" borderId="0" xfId="0" applyFont="1" applyFill="1" applyBorder="1" applyAlignment="1">
      <alignment horizontal="center" vertical="center" wrapText="1"/>
    </xf>
    <xf numFmtId="0" fontId="46" fillId="4" borderId="16" xfId="0" applyFont="1" applyFill="1" applyBorder="1" applyAlignment="1">
      <alignment horizontal="center" vertical="center" wrapText="1"/>
    </xf>
    <xf numFmtId="178" fontId="27" fillId="0" borderId="17" xfId="57" applyNumberFormat="1" applyFont="1" applyFill="1" applyBorder="1" applyAlignment="1">
      <alignment horizontal="center" vertical="top" wrapText="1"/>
    </xf>
    <xf numFmtId="178" fontId="27" fillId="0" borderId="4" xfId="0" applyNumberFormat="1" applyFont="1" applyFill="1" applyBorder="1" applyAlignment="1">
      <alignment vertical="top" wrapText="1"/>
    </xf>
    <xf numFmtId="178" fontId="27" fillId="0" borderId="18" xfId="0" applyNumberFormat="1" applyFont="1" applyFill="1" applyBorder="1" applyAlignment="1">
      <alignment vertical="top" wrapText="1"/>
    </xf>
    <xf numFmtId="0" fontId="29" fillId="0" borderId="0" xfId="118" quotePrefix="1" applyFont="1" applyBorder="1" applyAlignment="1">
      <alignment horizontal="left" vertical="top"/>
    </xf>
    <xf numFmtId="0" fontId="29" fillId="0" borderId="16" xfId="118" quotePrefix="1" applyFont="1" applyBorder="1" applyAlignment="1">
      <alignment horizontal="left" vertical="top"/>
    </xf>
    <xf numFmtId="0" fontId="29" fillId="0" borderId="15" xfId="57" applyFont="1" applyBorder="1" applyAlignment="1">
      <alignment horizontal="center" vertical="top" wrapText="1"/>
    </xf>
    <xf numFmtId="0" fontId="23" fillId="0" borderId="0" xfId="69" applyFont="1" applyBorder="1" applyAlignment="1">
      <alignment horizontal="center" vertical="top" wrapText="1"/>
    </xf>
    <xf numFmtId="0" fontId="23" fillId="0" borderId="16" xfId="69" applyFont="1" applyBorder="1" applyAlignment="1">
      <alignment horizontal="center" vertical="top" wrapText="1"/>
    </xf>
    <xf numFmtId="0" fontId="29" fillId="0" borderId="15" xfId="57" applyFont="1" applyBorder="1" applyAlignment="1">
      <alignment horizontal="center" vertical="top"/>
    </xf>
    <xf numFmtId="0" fontId="23" fillId="0" borderId="0" xfId="69" applyFont="1" applyBorder="1" applyAlignment="1">
      <alignment vertical="top"/>
    </xf>
    <xf numFmtId="0" fontId="23" fillId="0" borderId="16" xfId="69" applyFont="1" applyBorder="1" applyAlignment="1">
      <alignment vertical="top"/>
    </xf>
    <xf numFmtId="49" fontId="32" fillId="0" borderId="15" xfId="119" quotePrefix="1" applyNumberFormat="1" applyFont="1" applyFill="1" applyBorder="1" applyAlignment="1">
      <alignment horizontal="center" vertical="top"/>
    </xf>
    <xf numFmtId="49" fontId="32" fillId="0" borderId="0" xfId="119" applyNumberFormat="1" applyFont="1" applyFill="1" applyBorder="1" applyAlignment="1">
      <alignment horizontal="center" vertical="top"/>
    </xf>
    <xf numFmtId="49" fontId="32" fillId="0" borderId="16" xfId="119" applyNumberFormat="1" applyFont="1" applyFill="1" applyBorder="1" applyAlignment="1">
      <alignment horizontal="center" vertical="top"/>
    </xf>
    <xf numFmtId="0" fontId="28" fillId="0" borderId="0" xfId="0" applyFont="1" applyBorder="1" applyAlignment="1">
      <alignment horizontal="left" vertical="top"/>
    </xf>
    <xf numFmtId="0" fontId="28" fillId="0" borderId="16" xfId="0" applyFont="1" applyBorder="1" applyAlignment="1">
      <alignment horizontal="left" vertical="top"/>
    </xf>
    <xf numFmtId="0" fontId="29" fillId="0" borderId="0" xfId="118" quotePrefix="1" applyFont="1" applyFill="1" applyBorder="1" applyAlignment="1">
      <alignment horizontal="left" vertical="top"/>
    </xf>
    <xf numFmtId="0" fontId="29" fillId="0" borderId="16" xfId="118" quotePrefix="1" applyFont="1" applyFill="1" applyBorder="1" applyAlignment="1">
      <alignment horizontal="left" vertical="top"/>
    </xf>
    <xf numFmtId="0" fontId="34" fillId="0" borderId="0" xfId="9" applyFont="1" applyBorder="1" applyAlignment="1">
      <alignment horizontal="left" vertical="top" wrapText="1"/>
    </xf>
    <xf numFmtId="0" fontId="34" fillId="0" borderId="39" xfId="9" applyFont="1" applyBorder="1" applyAlignment="1">
      <alignment horizontal="left" vertical="top" wrapText="1"/>
    </xf>
    <xf numFmtId="0" fontId="35" fillId="0" borderId="0" xfId="118" applyFont="1" applyFill="1" applyBorder="1" applyAlignment="1" applyProtection="1">
      <alignment horizontal="center" vertical="top" wrapText="1"/>
    </xf>
    <xf numFmtId="0" fontId="41" fillId="4" borderId="0" xfId="117" applyFont="1" applyFill="1" applyBorder="1" applyAlignment="1" applyProtection="1">
      <alignment horizontal="center" vertical="top" wrapText="1"/>
    </xf>
    <xf numFmtId="0" fontId="34" fillId="0" borderId="37" xfId="9" applyFont="1" applyBorder="1" applyAlignment="1">
      <alignment horizontal="left" vertical="top" wrapText="1"/>
    </xf>
    <xf numFmtId="0" fontId="34" fillId="0" borderId="38" xfId="9" applyFont="1" applyBorder="1" applyAlignment="1">
      <alignment horizontal="left" vertical="top" wrapText="1"/>
    </xf>
    <xf numFmtId="0" fontId="10" fillId="0" borderId="0" xfId="9" applyFont="1" applyBorder="1" applyAlignment="1">
      <alignment horizontal="left" vertical="top" wrapText="1"/>
    </xf>
    <xf numFmtId="0" fontId="10" fillId="0" borderId="39" xfId="9" applyFont="1" applyBorder="1" applyAlignment="1">
      <alignment horizontal="left" vertical="top" wrapText="1"/>
    </xf>
    <xf numFmtId="0" fontId="36" fillId="0" borderId="0" xfId="9" applyFont="1" applyBorder="1" applyAlignment="1">
      <alignment horizontal="left" vertical="top" wrapText="1"/>
    </xf>
    <xf numFmtId="0" fontId="36" fillId="0" borderId="39" xfId="9" applyFont="1" applyBorder="1" applyAlignment="1">
      <alignment horizontal="left" vertical="top" wrapText="1"/>
    </xf>
    <xf numFmtId="169" fontId="10" fillId="0" borderId="0" xfId="1" applyNumberFormat="1" applyFont="1" applyBorder="1" applyAlignment="1">
      <alignment horizontal="left" vertical="top"/>
    </xf>
    <xf numFmtId="169" fontId="10" fillId="0" borderId="39" xfId="1" applyNumberFormat="1" applyFont="1" applyBorder="1" applyAlignment="1">
      <alignment horizontal="left" vertical="top"/>
    </xf>
    <xf numFmtId="0" fontId="10" fillId="0" borderId="29" xfId="9" applyFont="1" applyBorder="1" applyAlignment="1">
      <alignment horizontal="left" vertical="top" wrapText="1"/>
    </xf>
    <xf numFmtId="0" fontId="10" fillId="0" borderId="40" xfId="9" applyFont="1" applyBorder="1" applyAlignment="1">
      <alignment horizontal="left" vertical="top" wrapText="1"/>
    </xf>
    <xf numFmtId="0" fontId="10" fillId="0" borderId="37" xfId="9" applyFont="1" applyBorder="1" applyAlignment="1">
      <alignment horizontal="left" vertical="top" wrapText="1"/>
    </xf>
    <xf numFmtId="0" fontId="10" fillId="0" borderId="38" xfId="9" applyFont="1" applyBorder="1" applyAlignment="1">
      <alignment horizontal="left" vertical="top" wrapText="1"/>
    </xf>
    <xf numFmtId="0" fontId="12" fillId="0" borderId="6" xfId="0" applyFont="1" applyFill="1" applyBorder="1" applyAlignment="1">
      <alignment horizontal="left" vertical="top"/>
    </xf>
    <xf numFmtId="0" fontId="34" fillId="0" borderId="0" xfId="117" applyFont="1" applyFill="1" applyBorder="1" applyAlignment="1" applyProtection="1">
      <alignment horizontal="center" vertical="top" wrapText="1"/>
    </xf>
    <xf numFmtId="0" fontId="50" fillId="0" borderId="67" xfId="170" applyFont="1" applyFill="1" applyBorder="1" applyAlignment="1">
      <alignment horizontal="left" vertical="center"/>
    </xf>
    <xf numFmtId="0" fontId="50" fillId="0" borderId="5" xfId="170" applyFont="1" applyFill="1" applyBorder="1" applyAlignment="1">
      <alignment horizontal="left" vertical="center"/>
    </xf>
    <xf numFmtId="0" fontId="51" fillId="0" borderId="0" xfId="171" applyFont="1" applyFill="1" applyBorder="1" applyAlignment="1">
      <alignment horizontal="center" vertical="center" wrapText="1"/>
    </xf>
    <xf numFmtId="0" fontId="60" fillId="0" borderId="0" xfId="171" applyFont="1" applyFill="1" applyBorder="1" applyAlignment="1">
      <alignment horizontal="center" vertical="top" wrapText="1"/>
    </xf>
    <xf numFmtId="0" fontId="60" fillId="0" borderId="29" xfId="171" applyFont="1" applyFill="1" applyBorder="1" applyAlignment="1">
      <alignment horizontal="left" vertical="center" wrapText="1"/>
    </xf>
    <xf numFmtId="0" fontId="79" fillId="0" borderId="61" xfId="171" applyFont="1" applyFill="1" applyBorder="1" applyAlignment="1">
      <alignment horizontal="left" vertical="center" wrapText="1"/>
    </xf>
    <xf numFmtId="0" fontId="79" fillId="0" borderId="62" xfId="171" applyFont="1" applyFill="1" applyBorder="1" applyAlignment="1">
      <alignment horizontal="left" vertical="center" wrapText="1"/>
    </xf>
    <xf numFmtId="0" fontId="79" fillId="0" borderId="63" xfId="171" applyFont="1" applyFill="1" applyBorder="1" applyAlignment="1">
      <alignment horizontal="left" vertical="center" wrapText="1"/>
    </xf>
    <xf numFmtId="0" fontId="79" fillId="0" borderId="64" xfId="171" applyFont="1" applyFill="1" applyBorder="1" applyAlignment="1">
      <alignment horizontal="left" vertical="center" wrapText="1"/>
    </xf>
    <xf numFmtId="0" fontId="79" fillId="0" borderId="0" xfId="171" applyFont="1" applyFill="1" applyBorder="1" applyAlignment="1">
      <alignment horizontal="left" vertical="center" wrapText="1"/>
    </xf>
    <xf numFmtId="0" fontId="79" fillId="0" borderId="65" xfId="171" applyFont="1" applyFill="1" applyBorder="1" applyAlignment="1">
      <alignment horizontal="left" vertical="center" wrapText="1"/>
    </xf>
    <xf numFmtId="0" fontId="79" fillId="0" borderId="66" xfId="171" applyFont="1" applyFill="1" applyBorder="1" applyAlignment="1">
      <alignment horizontal="left" vertical="center" wrapText="1"/>
    </xf>
    <xf numFmtId="0" fontId="79" fillId="0" borderId="47" xfId="171" applyFont="1" applyFill="1" applyBorder="1" applyAlignment="1">
      <alignment horizontal="left" vertical="center" wrapText="1"/>
    </xf>
    <xf numFmtId="0" fontId="50" fillId="0" borderId="11" xfId="170" applyFont="1" applyFill="1" applyBorder="1" applyAlignment="1">
      <alignment horizontal="left" vertical="center"/>
    </xf>
    <xf numFmtId="0" fontId="50" fillId="0" borderId="6" xfId="170" applyFont="1" applyFill="1" applyBorder="1" applyAlignment="1">
      <alignment horizontal="left" vertical="center"/>
    </xf>
    <xf numFmtId="0" fontId="80" fillId="0" borderId="11" xfId="170" applyFont="1" applyBorder="1" applyAlignment="1">
      <alignment horizontal="left" vertical="center" wrapText="1"/>
    </xf>
    <xf numFmtId="0" fontId="80" fillId="0" borderId="6" xfId="170" applyFont="1" applyBorder="1" applyAlignment="1">
      <alignment horizontal="left" vertical="center" wrapText="1"/>
    </xf>
    <xf numFmtId="0" fontId="80" fillId="0" borderId="12" xfId="170" applyFont="1" applyBorder="1" applyAlignment="1">
      <alignment horizontal="left" vertical="center" wrapText="1"/>
    </xf>
    <xf numFmtId="0" fontId="81" fillId="8" borderId="48" xfId="170" applyFont="1" applyFill="1" applyBorder="1" applyAlignment="1">
      <alignment horizontal="center" vertical="center"/>
    </xf>
    <xf numFmtId="0" fontId="81" fillId="8" borderId="49" xfId="170" applyFont="1" applyFill="1" applyBorder="1" applyAlignment="1">
      <alignment horizontal="center" vertical="center"/>
    </xf>
    <xf numFmtId="0" fontId="81" fillId="8" borderId="54" xfId="170" applyFont="1" applyFill="1" applyBorder="1" applyAlignment="1">
      <alignment horizontal="center" vertical="center"/>
    </xf>
    <xf numFmtId="0" fontId="81" fillId="8" borderId="55" xfId="170" applyFont="1" applyFill="1" applyBorder="1" applyAlignment="1">
      <alignment horizontal="center" vertical="center"/>
    </xf>
    <xf numFmtId="0" fontId="81" fillId="8" borderId="42" xfId="170" applyFont="1" applyFill="1" applyBorder="1" applyAlignment="1">
      <alignment horizontal="center" vertical="center"/>
    </xf>
    <xf numFmtId="0" fontId="81" fillId="8" borderId="3" xfId="170" applyFont="1" applyFill="1" applyBorder="1" applyAlignment="1">
      <alignment horizontal="center" vertical="center"/>
    </xf>
    <xf numFmtId="0" fontId="81" fillId="8" borderId="59" xfId="170" applyFont="1" applyFill="1" applyBorder="1" applyAlignment="1">
      <alignment horizontal="center" vertical="center"/>
    </xf>
    <xf numFmtId="0" fontId="80" fillId="0" borderId="11" xfId="170" applyFont="1" applyBorder="1" applyAlignment="1">
      <alignment horizontal="left" vertical="top" wrapText="1"/>
    </xf>
    <xf numFmtId="0" fontId="80" fillId="0" borderId="6" xfId="170" applyFont="1" applyBorder="1" applyAlignment="1">
      <alignment horizontal="left" vertical="top" wrapText="1"/>
    </xf>
    <xf numFmtId="0" fontId="80" fillId="0" borderId="12" xfId="170" applyFont="1" applyBorder="1" applyAlignment="1">
      <alignment horizontal="left" vertical="top" wrapText="1"/>
    </xf>
    <xf numFmtId="0" fontId="57" fillId="0" borderId="72" xfId="171" applyFont="1" applyBorder="1" applyAlignment="1">
      <alignment horizontal="left" vertical="center" wrapText="1"/>
    </xf>
    <xf numFmtId="0" fontId="57" fillId="0" borderId="73" xfId="171" applyFont="1" applyBorder="1" applyAlignment="1">
      <alignment horizontal="left" vertical="center" wrapText="1"/>
    </xf>
    <xf numFmtId="0" fontId="57" fillId="0" borderId="74" xfId="171" applyFont="1" applyBorder="1" applyAlignment="1">
      <alignment horizontal="left" vertical="center" wrapText="1"/>
    </xf>
    <xf numFmtId="0" fontId="81" fillId="8" borderId="69" xfId="170" applyFont="1" applyFill="1" applyBorder="1" applyAlignment="1">
      <alignment horizontal="center" vertical="center"/>
    </xf>
    <xf numFmtId="0" fontId="81" fillId="8" borderId="70" xfId="170" applyFont="1" applyFill="1" applyBorder="1" applyAlignment="1">
      <alignment horizontal="center" vertical="center"/>
    </xf>
    <xf numFmtId="0" fontId="50" fillId="8" borderId="42" xfId="172" applyFont="1" applyFill="1" applyBorder="1" applyAlignment="1">
      <alignment horizontal="center" vertical="center"/>
    </xf>
    <xf numFmtId="0" fontId="50" fillId="8" borderId="3" xfId="172" applyFont="1" applyFill="1" applyBorder="1" applyAlignment="1">
      <alignment horizontal="center" vertical="center"/>
    </xf>
    <xf numFmtId="0" fontId="50" fillId="8" borderId="43" xfId="172" applyFont="1" applyFill="1" applyBorder="1" applyAlignment="1">
      <alignment horizontal="center" vertical="center"/>
    </xf>
    <xf numFmtId="0" fontId="57" fillId="0" borderId="72" xfId="171" applyFont="1" applyBorder="1" applyAlignment="1">
      <alignment horizontal="left"/>
    </xf>
    <xf numFmtId="0" fontId="57" fillId="0" borderId="73" xfId="171" applyFont="1" applyBorder="1" applyAlignment="1">
      <alignment horizontal="left"/>
    </xf>
    <xf numFmtId="0" fontId="57" fillId="0" borderId="74" xfId="171" applyFont="1" applyBorder="1" applyAlignment="1">
      <alignment horizontal="left"/>
    </xf>
    <xf numFmtId="0" fontId="50" fillId="11" borderId="75" xfId="171" applyFont="1" applyFill="1" applyBorder="1" applyAlignment="1">
      <alignment horizontal="right" vertical="center" wrapText="1"/>
    </xf>
    <xf numFmtId="0" fontId="58" fillId="4" borderId="41" xfId="171" applyFont="1" applyFill="1" applyBorder="1" applyAlignment="1">
      <alignment horizontal="center" vertical="center"/>
    </xf>
    <xf numFmtId="0" fontId="42" fillId="0" borderId="6" xfId="171" applyFont="1" applyFill="1" applyBorder="1" applyAlignment="1">
      <alignment horizontal="left" vertical="top" wrapText="1"/>
    </xf>
    <xf numFmtId="0" fontId="57" fillId="13" borderId="44" xfId="171" applyFont="1" applyFill="1" applyBorder="1" applyAlignment="1">
      <alignment horizontal="center" vertical="center"/>
    </xf>
    <xf numFmtId="0" fontId="57" fillId="13" borderId="45" xfId="171" applyFont="1" applyFill="1" applyBorder="1" applyAlignment="1">
      <alignment horizontal="center" vertical="center"/>
    </xf>
    <xf numFmtId="0" fontId="57" fillId="13" borderId="46" xfId="171" applyFont="1" applyFill="1" applyBorder="1" applyAlignment="1">
      <alignment horizontal="center" vertical="center"/>
    </xf>
    <xf numFmtId="0" fontId="50" fillId="10" borderId="44" xfId="171" applyFont="1" applyFill="1" applyBorder="1" applyAlignment="1">
      <alignment horizontal="center" vertical="center" wrapText="1"/>
    </xf>
    <xf numFmtId="0" fontId="50" fillId="10" borderId="45" xfId="171" applyFont="1" applyFill="1" applyBorder="1" applyAlignment="1">
      <alignment horizontal="center" vertical="center" wrapText="1"/>
    </xf>
    <xf numFmtId="0" fontId="50" fillId="10" borderId="46" xfId="171" applyFont="1" applyFill="1" applyBorder="1" applyAlignment="1">
      <alignment horizontal="center" vertical="center" wrapText="1"/>
    </xf>
    <xf numFmtId="166" fontId="50" fillId="11" borderId="41" xfId="214" applyNumberFormat="1" applyFont="1" applyFill="1" applyBorder="1" applyAlignment="1">
      <alignment horizontal="right" vertical="center" wrapText="1"/>
    </xf>
    <xf numFmtId="0" fontId="75" fillId="0" borderId="6" xfId="214" applyFont="1" applyBorder="1" applyAlignment="1">
      <alignment horizontal="center" vertical="center"/>
    </xf>
    <xf numFmtId="0" fontId="2" fillId="12" borderId="0" xfId="214" applyFill="1" applyBorder="1" applyAlignment="1">
      <alignment horizontal="center" vertical="center" wrapText="1"/>
    </xf>
    <xf numFmtId="0" fontId="51" fillId="0" borderId="0" xfId="214" applyFont="1" applyFill="1" applyBorder="1" applyAlignment="1">
      <alignment horizontal="center" vertical="center" wrapText="1"/>
    </xf>
    <xf numFmtId="0" fontId="60" fillId="0" borderId="0" xfId="214" applyFont="1" applyFill="1" applyBorder="1" applyAlignment="1">
      <alignment horizontal="center" vertical="center" wrapText="1"/>
    </xf>
    <xf numFmtId="0" fontId="75" fillId="0" borderId="6" xfId="214" applyFont="1" applyBorder="1" applyAlignment="1">
      <alignment horizontal="left" vertical="top" wrapText="1"/>
    </xf>
    <xf numFmtId="166" fontId="75" fillId="0" borderId="6" xfId="1" applyFont="1" applyBorder="1" applyAlignment="1">
      <alignment horizontal="center" vertical="center"/>
    </xf>
    <xf numFmtId="4" fontId="75" fillId="0" borderId="6" xfId="214" applyNumberFormat="1" applyFont="1" applyBorder="1" applyAlignment="1">
      <alignment horizontal="center" vertical="center"/>
    </xf>
    <xf numFmtId="43" fontId="75" fillId="0" borderId="6" xfId="214" applyNumberFormat="1" applyFont="1" applyBorder="1" applyAlignment="1">
      <alignment horizontal="center" vertical="center"/>
    </xf>
    <xf numFmtId="0" fontId="64" fillId="0" borderId="73" xfId="214" applyNumberFormat="1" applyFont="1" applyFill="1" applyBorder="1" applyAlignment="1">
      <alignment horizontal="left" vertical="center" wrapText="1"/>
    </xf>
    <xf numFmtId="0" fontId="64" fillId="0" borderId="74" xfId="214" applyNumberFormat="1" applyFont="1" applyFill="1" applyBorder="1" applyAlignment="1">
      <alignment horizontal="left" vertical="center" wrapText="1"/>
    </xf>
    <xf numFmtId="166" fontId="64" fillId="0" borderId="27" xfId="171" applyNumberFormat="1" applyFont="1" applyBorder="1" applyAlignment="1">
      <alignment horizontal="center" vertical="center"/>
    </xf>
    <xf numFmtId="166" fontId="64" fillId="0" borderId="31" xfId="171" applyNumberFormat="1" applyFont="1" applyBorder="1" applyAlignment="1">
      <alignment horizontal="center" vertical="center"/>
    </xf>
    <xf numFmtId="43" fontId="75" fillId="0" borderId="6" xfId="171" applyNumberFormat="1" applyFont="1" applyBorder="1" applyAlignment="1">
      <alignment horizontal="center" vertical="center"/>
    </xf>
    <xf numFmtId="0" fontId="75" fillId="0" borderId="6" xfId="171" applyFont="1" applyBorder="1" applyAlignment="1">
      <alignment horizontal="center" vertical="center"/>
    </xf>
    <xf numFmtId="0" fontId="75" fillId="0" borderId="6" xfId="171" applyFont="1" applyBorder="1" applyAlignment="1">
      <alignment horizontal="left" vertical="top" wrapText="1"/>
    </xf>
    <xf numFmtId="166" fontId="50" fillId="11" borderId="41" xfId="171" applyNumberFormat="1" applyFont="1" applyFill="1" applyBorder="1" applyAlignment="1">
      <alignment horizontal="right" vertical="center" wrapText="1"/>
    </xf>
    <xf numFmtId="166" fontId="64" fillId="0" borderId="26" xfId="171" applyNumberFormat="1" applyFont="1" applyBorder="1" applyAlignment="1">
      <alignment horizontal="center" vertical="center"/>
    </xf>
    <xf numFmtId="166" fontId="64" fillId="0" borderId="32" xfId="171" applyNumberFormat="1" applyFont="1" applyBorder="1" applyAlignment="1">
      <alignment horizontal="center" vertical="center"/>
    </xf>
    <xf numFmtId="2" fontId="64" fillId="0" borderId="7" xfId="171" applyNumberFormat="1" applyFont="1" applyBorder="1" applyAlignment="1">
      <alignment horizontal="left" vertical="top" wrapText="1"/>
    </xf>
    <xf numFmtId="2" fontId="64" fillId="0" borderId="30" xfId="171" applyNumberFormat="1" applyFont="1" applyBorder="1" applyAlignment="1">
      <alignment horizontal="left" vertical="top" wrapText="1"/>
    </xf>
    <xf numFmtId="166" fontId="64" fillId="0" borderId="7" xfId="1" applyFont="1" applyBorder="1" applyAlignment="1">
      <alignment horizontal="center" vertical="center"/>
    </xf>
    <xf numFmtId="166" fontId="64" fillId="0" borderId="30" xfId="1" applyFont="1" applyBorder="1" applyAlignment="1">
      <alignment horizontal="center" vertical="center"/>
    </xf>
    <xf numFmtId="166" fontId="64" fillId="0" borderId="7" xfId="171" applyNumberFormat="1" applyFont="1" applyBorder="1" applyAlignment="1">
      <alignment horizontal="center" vertical="center"/>
    </xf>
    <xf numFmtId="166" fontId="64" fillId="0" borderId="30" xfId="171" applyNumberFormat="1" applyFont="1" applyBorder="1" applyAlignment="1">
      <alignment horizontal="center" vertical="center"/>
    </xf>
    <xf numFmtId="4" fontId="75" fillId="0" borderId="6" xfId="171" applyNumberFormat="1" applyFont="1" applyBorder="1" applyAlignment="1">
      <alignment horizontal="center" vertical="center"/>
    </xf>
    <xf numFmtId="0" fontId="3" fillId="12" borderId="0" xfId="171" applyFill="1" applyBorder="1" applyAlignment="1">
      <alignment horizontal="center" vertical="center" wrapText="1"/>
    </xf>
    <xf numFmtId="0" fontId="60" fillId="0" borderId="0" xfId="171" applyFont="1" applyFill="1" applyBorder="1" applyAlignment="1">
      <alignment horizontal="center" vertical="center" wrapText="1"/>
    </xf>
    <xf numFmtId="0" fontId="51" fillId="0" borderId="0" xfId="210" applyFont="1" applyFill="1" applyBorder="1" applyAlignment="1">
      <alignment horizontal="center" vertical="center" wrapText="1"/>
    </xf>
    <xf numFmtId="0" fontId="50" fillId="0" borderId="0" xfId="210" applyFont="1" applyFill="1" applyBorder="1" applyAlignment="1">
      <alignment horizontal="center" vertical="center" wrapText="1"/>
    </xf>
    <xf numFmtId="0" fontId="50" fillId="8" borderId="44" xfId="172" applyFont="1" applyFill="1" applyBorder="1" applyAlignment="1">
      <alignment horizontal="center" vertical="center"/>
    </xf>
    <xf numFmtId="0" fontId="50" fillId="8" borderId="45" xfId="172" applyFont="1" applyFill="1" applyBorder="1" applyAlignment="1">
      <alignment horizontal="center" vertical="center"/>
    </xf>
    <xf numFmtId="0" fontId="50" fillId="8" borderId="46" xfId="172" applyFont="1" applyFill="1" applyBorder="1" applyAlignment="1">
      <alignment horizontal="center" vertical="center"/>
    </xf>
    <xf numFmtId="0" fontId="49" fillId="0" borderId="21" xfId="210" applyFont="1" applyFill="1" applyBorder="1" applyAlignment="1">
      <alignment horizontal="left" vertical="center" wrapText="1"/>
    </xf>
    <xf numFmtId="0" fontId="49" fillId="0" borderId="0" xfId="210" applyFont="1" applyFill="1" applyBorder="1" applyAlignment="1">
      <alignment horizontal="left" vertical="center" wrapText="1"/>
    </xf>
    <xf numFmtId="0" fontId="49" fillId="0" borderId="22" xfId="210" applyFont="1" applyFill="1" applyBorder="1" applyAlignment="1">
      <alignment horizontal="left" vertical="center" wrapText="1"/>
    </xf>
    <xf numFmtId="0" fontId="89" fillId="20" borderId="3" xfId="171" applyFont="1" applyFill="1" applyBorder="1" applyAlignment="1">
      <alignment horizontal="left" vertical="center" wrapText="1"/>
    </xf>
    <xf numFmtId="0" fontId="89" fillId="20" borderId="43" xfId="171" applyFont="1" applyFill="1" applyBorder="1" applyAlignment="1">
      <alignment horizontal="left" vertical="center" wrapText="1"/>
    </xf>
    <xf numFmtId="0" fontId="58" fillId="4" borderId="41" xfId="210" applyFont="1" applyFill="1" applyBorder="1" applyAlignment="1">
      <alignment horizontal="right" vertical="center"/>
    </xf>
    <xf numFmtId="0" fontId="3" fillId="6" borderId="0" xfId="210" applyFill="1" applyBorder="1" applyAlignment="1">
      <alignment horizontal="left" vertical="top" wrapText="1"/>
    </xf>
    <xf numFmtId="0" fontId="60" fillId="0" borderId="0" xfId="210" applyFont="1" applyFill="1" applyBorder="1" applyAlignment="1">
      <alignment horizontal="center" vertical="center" wrapText="1"/>
    </xf>
    <xf numFmtId="0" fontId="60" fillId="0" borderId="29" xfId="210" applyFont="1" applyFill="1" applyBorder="1" applyAlignment="1">
      <alignment horizontal="left" vertical="center" wrapText="1"/>
    </xf>
    <xf numFmtId="0" fontId="3" fillId="0" borderId="26" xfId="210" applyBorder="1" applyAlignment="1">
      <alignment horizontal="center" vertical="center"/>
    </xf>
    <xf numFmtId="0" fontId="3" fillId="0" borderId="48" xfId="210" applyBorder="1" applyAlignment="1">
      <alignment horizontal="center" vertical="center"/>
    </xf>
    <xf numFmtId="0" fontId="48" fillId="0" borderId="7" xfId="210" applyFont="1" applyBorder="1" applyAlignment="1">
      <alignment horizontal="left" vertical="top" wrapText="1"/>
    </xf>
    <xf numFmtId="0" fontId="48" fillId="0" borderId="49" xfId="210" applyFont="1" applyBorder="1" applyAlignment="1">
      <alignment horizontal="left" vertical="top" wrapText="1"/>
    </xf>
    <xf numFmtId="43" fontId="48" fillId="0" borderId="7" xfId="179" applyFont="1" applyBorder="1" applyAlignment="1">
      <alignment horizontal="center" vertical="center"/>
    </xf>
    <xf numFmtId="43" fontId="48" fillId="0" borderId="49" xfId="179" applyFont="1" applyBorder="1" applyAlignment="1">
      <alignment horizontal="center" vertical="center"/>
    </xf>
    <xf numFmtId="0" fontId="48" fillId="0" borderId="7" xfId="210" applyFont="1" applyBorder="1" applyAlignment="1">
      <alignment horizontal="center" vertical="center"/>
    </xf>
    <xf numFmtId="0" fontId="48" fillId="0" borderId="49" xfId="210" applyFont="1" applyBorder="1" applyAlignment="1">
      <alignment horizontal="center" vertical="center"/>
    </xf>
    <xf numFmtId="166" fontId="48" fillId="0" borderId="7" xfId="210" applyNumberFormat="1" applyFont="1" applyBorder="1" applyAlignment="1">
      <alignment horizontal="center" vertical="center"/>
    </xf>
    <xf numFmtId="166" fontId="48" fillId="0" borderId="49" xfId="210" applyNumberFormat="1" applyFont="1" applyBorder="1" applyAlignment="1">
      <alignment horizontal="center" vertical="center"/>
    </xf>
    <xf numFmtId="166" fontId="48" fillId="0" borderId="27" xfId="210" applyNumberFormat="1" applyFont="1" applyBorder="1" applyAlignment="1">
      <alignment horizontal="center" vertical="center"/>
    </xf>
    <xf numFmtId="166" fontId="48" fillId="0" borderId="50" xfId="210" applyNumberFormat="1" applyFont="1" applyBorder="1" applyAlignment="1">
      <alignment horizontal="center" vertical="center"/>
    </xf>
    <xf numFmtId="0" fontId="83" fillId="11" borderId="42" xfId="65" applyFont="1" applyFill="1" applyBorder="1" applyAlignment="1">
      <alignment horizontal="center" vertical="center" wrapText="1"/>
    </xf>
    <xf numFmtId="0" fontId="83" fillId="11" borderId="3" xfId="65" applyFont="1" applyFill="1" applyBorder="1" applyAlignment="1">
      <alignment horizontal="center" vertical="center" wrapText="1"/>
    </xf>
    <xf numFmtId="0" fontId="83" fillId="11" borderId="59" xfId="65" applyFont="1" applyFill="1" applyBorder="1" applyAlignment="1">
      <alignment horizontal="center" vertical="center" wrapText="1"/>
    </xf>
    <xf numFmtId="0" fontId="62" fillId="0" borderId="42" xfId="210" applyFont="1" applyBorder="1" applyAlignment="1">
      <alignment horizontal="center" vertical="center" wrapText="1"/>
    </xf>
    <xf numFmtId="0" fontId="62" fillId="0" borderId="3" xfId="210" applyFont="1" applyBorder="1" applyAlignment="1">
      <alignment horizontal="center" vertical="center" wrapText="1"/>
    </xf>
    <xf numFmtId="0" fontId="50" fillId="11" borderId="42" xfId="210" applyFont="1" applyFill="1" applyBorder="1" applyAlignment="1">
      <alignment horizontal="center" vertical="center" wrapText="1"/>
    </xf>
    <xf numFmtId="0" fontId="50" fillId="11" borderId="3" xfId="210" applyFont="1" applyFill="1" applyBorder="1" applyAlignment="1">
      <alignment horizontal="center" vertical="center" wrapText="1"/>
    </xf>
    <xf numFmtId="0" fontId="50" fillId="11" borderId="43" xfId="210" applyFont="1" applyFill="1" applyBorder="1" applyAlignment="1">
      <alignment horizontal="center" vertical="center" wrapText="1"/>
    </xf>
    <xf numFmtId="0" fontId="50" fillId="11" borderId="41" xfId="210" applyFont="1" applyFill="1" applyBorder="1" applyAlignment="1">
      <alignment horizontal="right" vertical="center" wrapText="1"/>
    </xf>
    <xf numFmtId="0" fontId="50" fillId="0" borderId="42" xfId="171" applyFont="1" applyBorder="1" applyAlignment="1">
      <alignment horizontal="center" vertical="center" wrapText="1"/>
    </xf>
    <xf numFmtId="0" fontId="50" fillId="0" borderId="3" xfId="171" applyFont="1" applyBorder="1" applyAlignment="1">
      <alignment horizontal="center" vertical="center" wrapText="1"/>
    </xf>
    <xf numFmtId="0" fontId="50" fillId="11" borderId="42" xfId="171" applyFont="1" applyFill="1" applyBorder="1" applyAlignment="1">
      <alignment horizontal="center" vertical="center" wrapText="1"/>
    </xf>
    <xf numFmtId="0" fontId="50" fillId="11" borderId="3" xfId="171" applyFont="1" applyFill="1" applyBorder="1" applyAlignment="1">
      <alignment horizontal="center" vertical="center" wrapText="1"/>
    </xf>
    <xf numFmtId="0" fontId="50" fillId="11" borderId="43" xfId="171" applyFont="1" applyFill="1" applyBorder="1" applyAlignment="1">
      <alignment horizontal="center" vertical="center" wrapText="1"/>
    </xf>
    <xf numFmtId="0" fontId="50" fillId="11" borderId="41" xfId="171" applyFont="1" applyFill="1" applyBorder="1" applyAlignment="1">
      <alignment horizontal="right" vertical="center" wrapText="1"/>
    </xf>
    <xf numFmtId="0" fontId="61" fillId="4" borderId="41" xfId="171" applyFont="1" applyFill="1" applyBorder="1" applyAlignment="1">
      <alignment horizontal="right" vertical="center"/>
    </xf>
    <xf numFmtId="0" fontId="49" fillId="0" borderId="67" xfId="69" applyFont="1" applyBorder="1" applyAlignment="1">
      <alignment horizontal="left" vertical="top"/>
    </xf>
    <xf numFmtId="0" fontId="49" fillId="0" borderId="5" xfId="69" applyFont="1" applyBorder="1" applyAlignment="1">
      <alignment horizontal="left" vertical="top"/>
    </xf>
    <xf numFmtId="0" fontId="49" fillId="0" borderId="68" xfId="69" applyFont="1" applyBorder="1" applyAlignment="1">
      <alignment horizontal="left" vertical="top"/>
    </xf>
    <xf numFmtId="0" fontId="3" fillId="12" borderId="0" xfId="171" applyFill="1" applyBorder="1" applyAlignment="1">
      <alignment horizontal="left" vertical="top" wrapText="1"/>
    </xf>
    <xf numFmtId="0" fontId="61" fillId="9" borderId="42" xfId="172" applyFont="1" applyFill="1" applyBorder="1" applyAlignment="1">
      <alignment horizontal="center" vertical="center"/>
    </xf>
    <xf numFmtId="0" fontId="61" fillId="9" borderId="3" xfId="172" applyFont="1" applyFill="1" applyBorder="1" applyAlignment="1">
      <alignment horizontal="center" vertical="center"/>
    </xf>
    <xf numFmtId="0" fontId="61" fillId="9" borderId="43" xfId="172" applyFont="1" applyFill="1" applyBorder="1" applyAlignment="1">
      <alignment horizontal="center" vertical="center"/>
    </xf>
    <xf numFmtId="0" fontId="50" fillId="18" borderId="42" xfId="172" applyFont="1" applyFill="1" applyBorder="1" applyAlignment="1">
      <alignment horizontal="center" vertical="center"/>
    </xf>
    <xf numFmtId="0" fontId="50" fillId="18" borderId="3" xfId="172" applyFont="1" applyFill="1" applyBorder="1" applyAlignment="1">
      <alignment horizontal="center" vertical="center"/>
    </xf>
    <xf numFmtId="0" fontId="50" fillId="18" borderId="43" xfId="172" applyFont="1" applyFill="1" applyBorder="1" applyAlignment="1">
      <alignment horizontal="center" vertical="center"/>
    </xf>
    <xf numFmtId="0" fontId="57" fillId="13" borderId="76" xfId="171" applyFont="1" applyFill="1" applyBorder="1" applyAlignment="1">
      <alignment horizontal="center" vertical="center"/>
    </xf>
    <xf numFmtId="0" fontId="57" fillId="13" borderId="4" xfId="171" applyFont="1" applyFill="1" applyBorder="1" applyAlignment="1">
      <alignment horizontal="center" vertical="center"/>
    </xf>
    <xf numFmtId="0" fontId="57" fillId="13" borderId="35" xfId="171" applyFont="1" applyFill="1" applyBorder="1" applyAlignment="1">
      <alignment horizontal="center" vertical="center"/>
    </xf>
    <xf numFmtId="0" fontId="81" fillId="8" borderId="44" xfId="170" applyFont="1" applyFill="1" applyBorder="1" applyAlignment="1">
      <alignment horizontal="center" vertical="center"/>
    </xf>
    <xf numFmtId="0" fontId="81" fillId="8" borderId="77" xfId="170" applyFont="1" applyFill="1" applyBorder="1" applyAlignment="1">
      <alignment horizontal="center" vertical="center"/>
    </xf>
    <xf numFmtId="0" fontId="49" fillId="0" borderId="76" xfId="170" applyFont="1" applyBorder="1" applyAlignment="1">
      <alignment horizontal="left" vertical="top" wrapText="1"/>
    </xf>
    <xf numFmtId="0" fontId="49" fillId="0" borderId="4" xfId="170" applyFont="1" applyBorder="1" applyAlignment="1">
      <alignment horizontal="left" vertical="top" wrapText="1"/>
    </xf>
    <xf numFmtId="0" fontId="49" fillId="0" borderId="35" xfId="170" applyFont="1" applyBorder="1" applyAlignment="1">
      <alignment horizontal="left" vertical="top" wrapText="1"/>
    </xf>
    <xf numFmtId="0" fontId="50" fillId="8" borderId="54" xfId="170" applyFont="1" applyFill="1" applyBorder="1" applyAlignment="1">
      <alignment horizontal="center" vertical="center"/>
    </xf>
    <xf numFmtId="0" fontId="50" fillId="8" borderId="55" xfId="170" applyFont="1" applyFill="1" applyBorder="1" applyAlignment="1">
      <alignment horizontal="center" vertical="center"/>
    </xf>
    <xf numFmtId="0" fontId="81" fillId="8" borderId="8" xfId="170" applyFont="1" applyFill="1" applyBorder="1" applyAlignment="1">
      <alignment horizontal="center" vertical="center"/>
    </xf>
    <xf numFmtId="0" fontId="81" fillId="8" borderId="9" xfId="170" applyFont="1" applyFill="1" applyBorder="1" applyAlignment="1">
      <alignment horizontal="center" vertical="center"/>
    </xf>
    <xf numFmtId="166" fontId="50" fillId="11" borderId="75" xfId="171" applyNumberFormat="1" applyFont="1" applyFill="1" applyBorder="1" applyAlignment="1">
      <alignment horizontal="right" vertical="center" wrapText="1"/>
    </xf>
    <xf numFmtId="0" fontId="48" fillId="0" borderId="33" xfId="171" applyFont="1" applyBorder="1" applyAlignment="1">
      <alignment horizontal="left" wrapText="1"/>
    </xf>
    <xf numFmtId="0" fontId="48" fillId="0" borderId="4" xfId="171" applyFont="1" applyBorder="1" applyAlignment="1">
      <alignment horizontal="left" wrapText="1"/>
    </xf>
    <xf numFmtId="0" fontId="48" fillId="0" borderId="79" xfId="171" applyFont="1" applyBorder="1" applyAlignment="1">
      <alignment horizontal="left" wrapText="1"/>
    </xf>
    <xf numFmtId="0" fontId="60" fillId="0" borderId="0" xfId="171" applyFont="1" applyFill="1" applyBorder="1" applyAlignment="1">
      <alignment horizontal="left" vertical="center" wrapText="1"/>
    </xf>
    <xf numFmtId="166" fontId="105" fillId="0" borderId="6" xfId="1" applyFont="1" applyBorder="1" applyAlignment="1">
      <alignment vertical="center"/>
    </xf>
    <xf numFmtId="166" fontId="65" fillId="0" borderId="6" xfId="1" applyFont="1" applyFill="1" applyBorder="1" applyAlignment="1">
      <alignment horizontal="right" vertical="center" wrapText="1" indent="2"/>
    </xf>
    <xf numFmtId="166" fontId="65" fillId="0" borderId="6" xfId="1" applyFont="1" applyFill="1" applyBorder="1" applyAlignment="1">
      <alignment horizontal="right" vertical="top" wrapText="1" indent="2"/>
    </xf>
    <xf numFmtId="166" fontId="105" fillId="0" borderId="6" xfId="1" applyFont="1" applyFill="1" applyBorder="1" applyAlignment="1">
      <alignment horizontal="left" wrapText="1"/>
    </xf>
    <xf numFmtId="166" fontId="35" fillId="0" borderId="6" xfId="1" applyFont="1" applyFill="1" applyBorder="1" applyAlignment="1">
      <alignment vertical="top" wrapText="1"/>
    </xf>
    <xf numFmtId="166" fontId="3" fillId="0" borderId="6" xfId="1" applyFont="1" applyFill="1" applyBorder="1" applyAlignment="1">
      <alignment horizontal="left" wrapText="1"/>
    </xf>
    <xf numFmtId="166" fontId="105" fillId="0" borderId="6" xfId="1" applyFont="1" applyFill="1" applyBorder="1" applyAlignment="1">
      <alignment horizontal="left" vertical="center" wrapText="1"/>
    </xf>
    <xf numFmtId="166" fontId="105" fillId="0" borderId="6" xfId="1" applyFont="1" applyBorder="1"/>
    <xf numFmtId="166" fontId="3" fillId="8" borderId="6" xfId="1" applyFont="1" applyFill="1" applyBorder="1" applyAlignment="1">
      <alignment wrapText="1"/>
    </xf>
    <xf numFmtId="166" fontId="47" fillId="8" borderId="6" xfId="1" applyFont="1" applyFill="1" applyBorder="1" applyAlignment="1">
      <alignment horizontal="right" vertical="center" wrapText="1"/>
    </xf>
    <xf numFmtId="43" fontId="48" fillId="0" borderId="25" xfId="210" applyNumberFormat="1" applyFont="1" applyBorder="1" applyAlignment="1">
      <alignment vertical="center"/>
    </xf>
    <xf numFmtId="43" fontId="49" fillId="0" borderId="12" xfId="167" applyNumberFormat="1" applyFont="1" applyBorder="1" applyAlignment="1">
      <alignment horizontal="center" vertical="center"/>
    </xf>
    <xf numFmtId="43" fontId="49" fillId="0" borderId="27" xfId="167" applyNumberFormat="1" applyFont="1" applyBorder="1" applyAlignment="1">
      <alignment horizontal="center" vertical="center"/>
    </xf>
    <xf numFmtId="166" fontId="49" fillId="0" borderId="6" xfId="1" applyFont="1" applyBorder="1" applyAlignment="1">
      <alignment horizontal="center" vertical="center" wrapText="1"/>
    </xf>
    <xf numFmtId="166" fontId="49" fillId="0" borderId="6" xfId="1" applyFont="1" applyBorder="1" applyAlignment="1">
      <alignment vertical="center" wrapText="1"/>
    </xf>
    <xf numFmtId="166" fontId="49" fillId="0" borderId="12" xfId="1" applyFont="1" applyBorder="1" applyAlignment="1">
      <alignment horizontal="center" vertical="center"/>
    </xf>
    <xf numFmtId="166" fontId="48" fillId="0" borderId="12" xfId="1" applyFont="1" applyBorder="1" applyAlignment="1">
      <alignment vertical="center"/>
    </xf>
    <xf numFmtId="166" fontId="49" fillId="0" borderId="7" xfId="1" applyFont="1" applyBorder="1" applyAlignment="1">
      <alignment horizontal="center" vertical="center" wrapText="1"/>
    </xf>
    <xf numFmtId="166" fontId="48" fillId="0" borderId="25" xfId="1" applyFont="1" applyBorder="1" applyAlignment="1">
      <alignment horizontal="center" vertical="center"/>
    </xf>
    <xf numFmtId="166" fontId="48" fillId="0" borderId="25" xfId="1" applyFont="1" applyBorder="1" applyAlignment="1">
      <alignment vertical="center"/>
    </xf>
    <xf numFmtId="166" fontId="48" fillId="0" borderId="12" xfId="1" applyFont="1" applyBorder="1" applyAlignment="1">
      <alignment horizontal="center" vertical="center"/>
    </xf>
    <xf numFmtId="166" fontId="34" fillId="0" borderId="6" xfId="1" applyFont="1" applyBorder="1" applyAlignment="1">
      <alignment horizontal="center"/>
    </xf>
    <xf numFmtId="166" fontId="10" fillId="0" borderId="6" xfId="1" applyFont="1" applyBorder="1" applyAlignment="1">
      <alignment horizontal="right"/>
    </xf>
    <xf numFmtId="166" fontId="10" fillId="2" borderId="6" xfId="1" applyFont="1" applyFill="1" applyBorder="1" applyAlignment="1">
      <alignment horizontal="right"/>
    </xf>
    <xf numFmtId="166" fontId="34" fillId="19" borderId="6" xfId="1" applyFont="1" applyFill="1" applyBorder="1" applyAlignment="1">
      <alignment horizontal="right"/>
    </xf>
    <xf numFmtId="166" fontId="34" fillId="0" borderId="6" xfId="1" applyFont="1" applyFill="1" applyBorder="1" applyAlignment="1">
      <alignment horizontal="right"/>
    </xf>
    <xf numFmtId="166" fontId="34" fillId="0" borderId="6" xfId="1" applyFont="1" applyBorder="1" applyAlignment="1">
      <alignment horizontal="right"/>
    </xf>
    <xf numFmtId="166" fontId="10" fillId="19" borderId="6" xfId="1" applyFont="1" applyFill="1" applyBorder="1" applyAlignment="1">
      <alignment horizontal="right"/>
    </xf>
  </cellXfs>
  <cellStyles count="223">
    <cellStyle name="??" xfId="10"/>
    <cellStyle name="?? [0.00]_laroux" xfId="11"/>
    <cellStyle name="???? [0.00]_laroux" xfId="12"/>
    <cellStyle name="????_laroux" xfId="13"/>
    <cellStyle name="??_??" xfId="14"/>
    <cellStyle name="©öe¨¬¨¢A©÷_¡¾aA¢¬" xfId="15"/>
    <cellStyle name="•W_Electrical" xfId="16"/>
    <cellStyle name="A¨­¢¬¢Ò [0]_¡¾aA¢¬" xfId="17"/>
    <cellStyle name="A¨­¢¬¢Ò_¡¾aA¢¬" xfId="18"/>
    <cellStyle name="AeE¡© [0]_¡¾aA¢¬" xfId="19"/>
    <cellStyle name="AeE¡©_¡¾aA¢¬" xfId="20"/>
    <cellStyle name="C¡ÍA¨ª_¡ÆeE©ö" xfId="21"/>
    <cellStyle name="Comma" xfId="1" builtinId="3"/>
    <cellStyle name="Comma 10" xfId="2"/>
    <cellStyle name="Comma 10 2" xfId="22"/>
    <cellStyle name="Comma 10 2 2" xfId="121"/>
    <cellStyle name="Comma 10 3" xfId="23"/>
    <cellStyle name="Comma 11" xfId="24"/>
    <cellStyle name="Comma 12" xfId="25"/>
    <cellStyle name="Comma 13" xfId="107"/>
    <cellStyle name="Comma 13 2" xfId="157"/>
    <cellStyle name="Comma 14" xfId="109"/>
    <cellStyle name="Comma 14 2" xfId="114"/>
    <cellStyle name="Comma 14 2 2" xfId="163"/>
    <cellStyle name="Comma 14 2 3" xfId="211"/>
    <cellStyle name="Comma 14 3" xfId="159"/>
    <cellStyle name="Comma 14 4" xfId="190"/>
    <cellStyle name="Comma 15" xfId="173"/>
    <cellStyle name="Comma 15 2" xfId="220"/>
    <cellStyle name="Comma 16" xfId="199"/>
    <cellStyle name="Comma 17" xfId="177"/>
    <cellStyle name="Comma 18" xfId="203"/>
    <cellStyle name="Comma 2" xfId="3"/>
    <cellStyle name="Comma 2 2" xfId="26"/>
    <cellStyle name="Comma 2 2 2" xfId="27"/>
    <cellStyle name="Comma 2 2 3" xfId="167"/>
    <cellStyle name="Comma 2 3" xfId="120"/>
    <cellStyle name="Comma 2_Roof Rates Editing" xfId="28"/>
    <cellStyle name="Comma 20" xfId="192"/>
    <cellStyle name="Comma 27" xfId="200"/>
    <cellStyle name="Comma 3" xfId="29"/>
    <cellStyle name="Comma 3 2" xfId="30"/>
    <cellStyle name="Comma 3 2 2" xfId="208"/>
    <cellStyle name="Comma 3 3" xfId="31"/>
    <cellStyle name="Comma 3 3 2" xfId="32"/>
    <cellStyle name="Comma 3 3 2 2" xfId="33"/>
    <cellStyle name="Comma 3 4" xfId="179"/>
    <cellStyle name="Comma 3 4 2" xfId="215"/>
    <cellStyle name="Comma 3 5" xfId="206"/>
    <cellStyle name="Comma 3 5 2" xfId="217"/>
    <cellStyle name="Comma 32" xfId="196"/>
    <cellStyle name="Comma 4" xfId="34"/>
    <cellStyle name="Comma 4 2" xfId="35"/>
    <cellStyle name="Comma 5" xfId="36"/>
    <cellStyle name="Comma 6" xfId="37"/>
    <cellStyle name="Comma 7" xfId="38"/>
    <cellStyle name="Comma 7 2" xfId="39"/>
    <cellStyle name="Comma 7 2 2" xfId="123"/>
    <cellStyle name="Comma 7 3" xfId="122"/>
    <cellStyle name="Comma 8" xfId="40"/>
    <cellStyle name="Comma 8 2" xfId="41"/>
    <cellStyle name="Comma 9" xfId="42"/>
    <cellStyle name="Comma 9 2" xfId="43"/>
    <cellStyle name="Comma 9 2 2" xfId="125"/>
    <cellStyle name="Comma 9 3" xfId="44"/>
    <cellStyle name="Comma 9 3 2" xfId="45"/>
    <cellStyle name="Comma 9 3 2 2" xfId="127"/>
    <cellStyle name="Comma 9 3 3" xfId="126"/>
    <cellStyle name="Comma 9 4" xfId="46"/>
    <cellStyle name="Comma 9 5" xfId="124"/>
    <cellStyle name="Currency 2" xfId="47"/>
    <cellStyle name="Currency 2 2" xfId="209"/>
    <cellStyle name="Currency 3" xfId="48"/>
    <cellStyle name="Currency 3 2" xfId="128"/>
    <cellStyle name="Currency 4" xfId="178"/>
    <cellStyle name="Currency 4 2" xfId="222"/>
    <cellStyle name="Currency 5" xfId="213"/>
    <cellStyle name="Dezimal_Tabelle1" xfId="49"/>
    <cellStyle name="Header1" xfId="50"/>
    <cellStyle name="Header2" xfId="51"/>
    <cellStyle name="Legal 8½ x 14 in" xfId="52"/>
    <cellStyle name="Legal 8½ x 14 in 2" xfId="53"/>
    <cellStyle name="Legal 8½ x 14 in 2 2" xfId="54"/>
    <cellStyle name="Legal 8½ x 14 in 2 2 2" xfId="55"/>
    <cellStyle name="Legal 8½ x 14 in 3" xfId="56"/>
    <cellStyle name="Legal 8½ x 14 in_Bill 01 Preliminaries" xfId="57"/>
    <cellStyle name="Legal 8½ x 14 in_BOQ Bill No 01 Preliminaries 2" xfId="119"/>
    <cellStyle name="Legal 8½ x 14 in_Summary" xfId="118"/>
    <cellStyle name="Normal" xfId="0" builtinId="0"/>
    <cellStyle name="Normal 10" xfId="58"/>
    <cellStyle name="Normal 10 2" xfId="59"/>
    <cellStyle name="Normal 10 3" xfId="129"/>
    <cellStyle name="Normal 11" xfId="60"/>
    <cellStyle name="Normal 11 2" xfId="130"/>
    <cellStyle name="Normal 12" xfId="61"/>
    <cellStyle name="Normal 12 2" xfId="62"/>
    <cellStyle name="Normal 12 2 2" xfId="63"/>
    <cellStyle name="Normal 12 2 2 2" xfId="133"/>
    <cellStyle name="Normal 12 2 3" xfId="132"/>
    <cellStyle name="Normal 12 3" xfId="131"/>
    <cellStyle name="Normal 12 4" xfId="189"/>
    <cellStyle name="Normal 13" xfId="64"/>
    <cellStyle name="Normal 13 2" xfId="134"/>
    <cellStyle name="Normal 13 3" xfId="180"/>
    <cellStyle name="Normal 14" xfId="65"/>
    <cellStyle name="Normal 15" xfId="66"/>
    <cellStyle name="Normal 15 2" xfId="135"/>
    <cellStyle name="Normal 15 3" xfId="202"/>
    <cellStyle name="Normal 154" xfId="67"/>
    <cellStyle name="Normal 154 2" xfId="136"/>
    <cellStyle name="Normal 155" xfId="68"/>
    <cellStyle name="Normal 155 2" xfId="137"/>
    <cellStyle name="Normal 16" xfId="108"/>
    <cellStyle name="Normal 16 2" xfId="113"/>
    <cellStyle name="Normal 16 2 2" xfId="162"/>
    <cellStyle name="Normal 16 2 3" xfId="210"/>
    <cellStyle name="Normal 16 3" xfId="158"/>
    <cellStyle name="Normal 16 4" xfId="204"/>
    <cellStyle name="Normal 17" xfId="169"/>
    <cellStyle name="Normal 17 2" xfId="191"/>
    <cellStyle name="Normal 17 3" xfId="212"/>
    <cellStyle name="Normal 18" xfId="171"/>
    <cellStyle name="Normal 18 2" xfId="214"/>
    <cellStyle name="Normal 19" xfId="205"/>
    <cellStyle name="Normal 2" xfId="4"/>
    <cellStyle name="Normal 2 2" xfId="69"/>
    <cellStyle name="Normal 2 2 2" xfId="5"/>
    <cellStyle name="Normal 2 2 2 2 2" xfId="70"/>
    <cellStyle name="Normal 2 2 2 3" xfId="6"/>
    <cellStyle name="Normal 2 2 2 3 2" xfId="112"/>
    <cellStyle name="Normal 2 3" xfId="71"/>
    <cellStyle name="Normal 2 3 2" xfId="138"/>
    <cellStyle name="Normal 2 4" xfId="7"/>
    <cellStyle name="Normal 2 4 2" xfId="72"/>
    <cellStyle name="Normal 2 5" xfId="73"/>
    <cellStyle name="Normal 2 6" xfId="110"/>
    <cellStyle name="Normal 2 6 2" xfId="116"/>
    <cellStyle name="Normal 2 6 2 2" xfId="165"/>
    <cellStyle name="Normal 2 6 3" xfId="160"/>
    <cellStyle name="Normal 20 2" xfId="170"/>
    <cellStyle name="Normal 21" xfId="193"/>
    <cellStyle name="Normal 23" xfId="74"/>
    <cellStyle name="Normal 23 2" xfId="139"/>
    <cellStyle name="Normal 23 3" xfId="194"/>
    <cellStyle name="Normal 24" xfId="201"/>
    <cellStyle name="Normal 29" xfId="195"/>
    <cellStyle name="Normal 3" xfId="8"/>
    <cellStyle name="Normal 3 2" xfId="75"/>
    <cellStyle name="Normal 4" xfId="9"/>
    <cellStyle name="Normal 4 2" xfId="111"/>
    <cellStyle name="Normal 4 2 2" xfId="115"/>
    <cellStyle name="Normal 4 2 2 2" xfId="164"/>
    <cellStyle name="Normal 4 2 3" xfId="161"/>
    <cellStyle name="Normal 5" xfId="76"/>
    <cellStyle name="Normal 6" xfId="77"/>
    <cellStyle name="Normal 6 12 2" xfId="117"/>
    <cellStyle name="Normal 6 12 2 2" xfId="166"/>
    <cellStyle name="Normal 6 13 2 2 2 3" xfId="175"/>
    <cellStyle name="Normal 6 13 2 2 2 3 2" xfId="218"/>
    <cellStyle name="Normal 6 13 2 3 5" xfId="186"/>
    <cellStyle name="Normal 6 14 10" xfId="182"/>
    <cellStyle name="Normal 6 14 2 6" xfId="181"/>
    <cellStyle name="Normal 6 2" xfId="78"/>
    <cellStyle name="Normal 6 2 2" xfId="140"/>
    <cellStyle name="Normal 6 3" xfId="79"/>
    <cellStyle name="Normal 6 3 2" xfId="141"/>
    <cellStyle name="Normal 6 3 6 2 3 2 2 3" xfId="185"/>
    <cellStyle name="Normal 6 3 6 4 3 2 2 3" xfId="187"/>
    <cellStyle name="Normal 6 3 6 8 4" xfId="184"/>
    <cellStyle name="Normal 6 3 8 2 4 2 2 3" xfId="174"/>
    <cellStyle name="Normal 6 3 8 2 4 2 2 3 2" xfId="216"/>
    <cellStyle name="Normal 6 4" xfId="80"/>
    <cellStyle name="Normal 6 4 2" xfId="81"/>
    <cellStyle name="Normal 6 4 2 2" xfId="142"/>
    <cellStyle name="Normal 6 4 3" xfId="82"/>
    <cellStyle name="Normal 6 4 3 2" xfId="83"/>
    <cellStyle name="Normal 6 4 3 2 2" xfId="144"/>
    <cellStyle name="Normal 6 4 3 3" xfId="143"/>
    <cellStyle name="Normal 6 5" xfId="84"/>
    <cellStyle name="Normal 6 5 2" xfId="145"/>
    <cellStyle name="Normal 6 5 8 2 4 2 2 4" xfId="176"/>
    <cellStyle name="Normal 6 5 8 2 4 2 2 4 2" xfId="183"/>
    <cellStyle name="Normal 6 5 8 2 4 2 2 4 3" xfId="219"/>
    <cellStyle name="Normal 6 6" xfId="85"/>
    <cellStyle name="Normal 6 6 2" xfId="86"/>
    <cellStyle name="Normal 6 6 2 2" xfId="147"/>
    <cellStyle name="Normal 6 6 3" xfId="146"/>
    <cellStyle name="Normal 7" xfId="87"/>
    <cellStyle name="Normal 7 2" xfId="148"/>
    <cellStyle name="Normal 7 3" xfId="188"/>
    <cellStyle name="Normal 8" xfId="88"/>
    <cellStyle name="Normal 9" xfId="89"/>
    <cellStyle name="Normal 9 2" xfId="90"/>
    <cellStyle name="Normal 9 2 2" xfId="150"/>
    <cellStyle name="Normal 9 3" xfId="91"/>
    <cellStyle name="Normal 9 3 2" xfId="92"/>
    <cellStyle name="Normal 9 3 2 2" xfId="152"/>
    <cellStyle name="Normal 9 3 3" xfId="151"/>
    <cellStyle name="Normal 9 4" xfId="149"/>
    <cellStyle name="Percent" xfId="168" builtinId="5"/>
    <cellStyle name="Percent 2" xfId="93"/>
    <cellStyle name="Percent 2 2" xfId="94"/>
    <cellStyle name="Percent 3" xfId="95"/>
    <cellStyle name="Percent 4" xfId="96"/>
    <cellStyle name="Percent 5" xfId="97"/>
    <cellStyle name="Percent 5 2" xfId="153"/>
    <cellStyle name="Percent 6" xfId="98"/>
    <cellStyle name="Percent 6 2" xfId="154"/>
    <cellStyle name="Percent 7" xfId="99"/>
    <cellStyle name="Percent 7 2" xfId="100"/>
    <cellStyle name="Percent 7 2 2" xfId="156"/>
    <cellStyle name="Percent 7 3" xfId="155"/>
    <cellStyle name="Percent 8" xfId="207"/>
    <cellStyle name="Percent 8 2" xfId="221"/>
    <cellStyle name="tahoma" xfId="172"/>
    <cellStyle name="tahoma 10" xfId="197"/>
    <cellStyle name="tahoma 13" xfId="198"/>
    <cellStyle name="tHOMA" xfId="101"/>
    <cellStyle name="桁区切り [0.00]_laroux" xfId="102"/>
    <cellStyle name="桁区切り_laroux" xfId="103"/>
    <cellStyle name="標準_94物件" xfId="104"/>
    <cellStyle name="通貨 [0.00]_laroux" xfId="105"/>
    <cellStyle name="通貨_laroux" xfId="106"/>
  </cellStyles>
  <dxfs count="0"/>
  <tableStyles count="0" defaultTableStyle="TableStyleMedium9"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e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e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487456</xdr:colOff>
      <xdr:row>0</xdr:row>
      <xdr:rowOff>77881</xdr:rowOff>
    </xdr:from>
    <xdr:to>
      <xdr:col>6</xdr:col>
      <xdr:colOff>1180619</xdr:colOff>
      <xdr:row>1</xdr:row>
      <xdr:rowOff>258856</xdr:rowOff>
    </xdr:to>
    <xdr:pic>
      <xdr:nvPicPr>
        <xdr:cNvPr id="2" name="Picture 1" descr="C:\Users\haron.emukule\Desktop\Desktop\HEKHOLDINGS\Quotes\NRC\log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9456" y="77881"/>
          <a:ext cx="1512313" cy="3714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487456</xdr:colOff>
      <xdr:row>0</xdr:row>
      <xdr:rowOff>77881</xdr:rowOff>
    </xdr:from>
    <xdr:to>
      <xdr:col>6</xdr:col>
      <xdr:colOff>1180619</xdr:colOff>
      <xdr:row>1</xdr:row>
      <xdr:rowOff>258856</xdr:rowOff>
    </xdr:to>
    <xdr:pic>
      <xdr:nvPicPr>
        <xdr:cNvPr id="2" name="Picture 1" descr="C:\Users\haron.emukule\Desktop\Desktop\HEKHOLDINGS\Quotes\NRC\logo.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92781" y="77881"/>
          <a:ext cx="1504149" cy="3714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2</xdr:row>
      <xdr:rowOff>142875</xdr:rowOff>
    </xdr:from>
    <xdr:to>
      <xdr:col>2</xdr:col>
      <xdr:colOff>590809</xdr:colOff>
      <xdr:row>4</xdr:row>
      <xdr:rowOff>85083</xdr:rowOff>
    </xdr:to>
    <xdr:pic>
      <xdr:nvPicPr>
        <xdr:cNvPr id="3" name="Picture 2"/>
        <xdr:cNvPicPr>
          <a:picLocks noChangeAspect="1"/>
        </xdr:cNvPicPr>
      </xdr:nvPicPr>
      <xdr:blipFill>
        <a:blip xmlns:r="http://schemas.openxmlformats.org/officeDocument/2006/relationships" r:embed="rId1"/>
        <a:stretch>
          <a:fillRect/>
        </a:stretch>
      </xdr:blipFill>
      <xdr:spPr>
        <a:xfrm>
          <a:off x="95250" y="476250"/>
          <a:ext cx="1467109" cy="2660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3</xdr:row>
      <xdr:rowOff>20171</xdr:rowOff>
    </xdr:from>
    <xdr:to>
      <xdr:col>1</xdr:col>
      <xdr:colOff>1060896</xdr:colOff>
      <xdr:row>4</xdr:row>
      <xdr:rowOff>85643</xdr:rowOff>
    </xdr:to>
    <xdr:pic>
      <xdr:nvPicPr>
        <xdr:cNvPr id="7" name="Picture 6"/>
        <xdr:cNvPicPr>
          <a:picLocks noChangeAspect="1"/>
        </xdr:cNvPicPr>
      </xdr:nvPicPr>
      <xdr:blipFill>
        <a:blip xmlns:r="http://schemas.openxmlformats.org/officeDocument/2006/relationships" r:embed="rId1"/>
        <a:stretch>
          <a:fillRect/>
        </a:stretch>
      </xdr:blipFill>
      <xdr:spPr>
        <a:xfrm>
          <a:off x="57150" y="534521"/>
          <a:ext cx="1470471" cy="2559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527797</xdr:colOff>
      <xdr:row>2</xdr:row>
      <xdr:rowOff>165847</xdr:rowOff>
    </xdr:from>
    <xdr:to>
      <xdr:col>1</xdr:col>
      <xdr:colOff>1979778</xdr:colOff>
      <xdr:row>3</xdr:row>
      <xdr:rowOff>248688</xdr:rowOff>
    </xdr:to>
    <xdr:pic>
      <xdr:nvPicPr>
        <xdr:cNvPr id="3" name="Picture 2"/>
        <xdr:cNvPicPr>
          <a:picLocks noChangeAspect="1"/>
        </xdr:cNvPicPr>
      </xdr:nvPicPr>
      <xdr:blipFill>
        <a:blip xmlns:r="http://schemas.openxmlformats.org/officeDocument/2006/relationships" r:embed="rId1"/>
        <a:stretch>
          <a:fillRect/>
        </a:stretch>
      </xdr:blipFill>
      <xdr:spPr>
        <a:xfrm>
          <a:off x="976032" y="513229"/>
          <a:ext cx="1451981" cy="2845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3580181</xdr:colOff>
      <xdr:row>0</xdr:row>
      <xdr:rowOff>47828</xdr:rowOff>
    </xdr:from>
    <xdr:ext cx="3795001" cy="540000"/>
    <xdr:pic>
      <xdr:nvPicPr>
        <xdr:cNvPr id="2" name="image1.png">
          <a:extLst>
            <a:ext uri="{FF2B5EF4-FFF2-40B4-BE49-F238E27FC236}">
              <a16:creationId xmlns:a16="http://schemas.microsoft.com/office/drawing/2014/main" id="{23CCFD40-F9FF-4FB9-A033-D86048376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5006" y="47828"/>
          <a:ext cx="3795001" cy="540000"/>
        </a:xfrm>
        <a:prstGeom prst="rect">
          <a:avLst/>
        </a:prstGeom>
      </xdr:spPr>
    </xdr:pic>
    <xdr:clientData/>
  </xdr:oneCellAnchor>
  <xdr:oneCellAnchor>
    <xdr:from>
      <xdr:col>1</xdr:col>
      <xdr:colOff>1295400</xdr:colOff>
      <xdr:row>139</xdr:row>
      <xdr:rowOff>0</xdr:rowOff>
    </xdr:from>
    <xdr:ext cx="0" cy="394335"/>
    <xdr:pic>
      <xdr:nvPicPr>
        <xdr:cNvPr id="3" name="Picture 1" descr="ALMASHRI_0">
          <a:extLst>
            <a:ext uri="{FF2B5EF4-FFF2-40B4-BE49-F238E27FC236}">
              <a16:creationId xmlns:a16="http://schemas.microsoft.com/office/drawing/2014/main" id="{00000000-0008-0000-0200-00002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4" name="Picture 1" descr="ALMASHRI_0">
          <a:extLst>
            <a:ext uri="{FF2B5EF4-FFF2-40B4-BE49-F238E27FC236}">
              <a16:creationId xmlns:a16="http://schemas.microsoft.com/office/drawing/2014/main" id="{00000000-0008-0000-0200-00002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5" name="Picture 1" descr="ALMASHRI_0">
          <a:extLst>
            <a:ext uri="{FF2B5EF4-FFF2-40B4-BE49-F238E27FC236}">
              <a16:creationId xmlns:a16="http://schemas.microsoft.com/office/drawing/2014/main" id="{00000000-0008-0000-0200-00002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6" name="Picture 1" descr="ALMASHRI_0">
          <a:extLst>
            <a:ext uri="{FF2B5EF4-FFF2-40B4-BE49-F238E27FC236}">
              <a16:creationId xmlns:a16="http://schemas.microsoft.com/office/drawing/2014/main" id="{00000000-0008-0000-0200-00002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 name="Picture 1" descr="ALMASHRI_0">
          <a:extLst>
            <a:ext uri="{FF2B5EF4-FFF2-40B4-BE49-F238E27FC236}">
              <a16:creationId xmlns:a16="http://schemas.microsoft.com/office/drawing/2014/main" id="{00000000-0008-0000-0200-00002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8" name="Picture 1" descr="ALMASHRI_0">
          <a:extLst>
            <a:ext uri="{FF2B5EF4-FFF2-40B4-BE49-F238E27FC236}">
              <a16:creationId xmlns:a16="http://schemas.microsoft.com/office/drawing/2014/main" id="{00000000-0008-0000-0200-00002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9" name="Picture 1" descr="ALMASHRI_0">
          <a:extLst>
            <a:ext uri="{FF2B5EF4-FFF2-40B4-BE49-F238E27FC236}">
              <a16:creationId xmlns:a16="http://schemas.microsoft.com/office/drawing/2014/main" id="{00000000-0008-0000-0200-00002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 name="Picture 1" descr="ALMASHRI_0">
          <a:extLst>
            <a:ext uri="{FF2B5EF4-FFF2-40B4-BE49-F238E27FC236}">
              <a16:creationId xmlns:a16="http://schemas.microsoft.com/office/drawing/2014/main" id="{00000000-0008-0000-0200-00002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1" name="Picture 1" descr="ALMASHRI_0">
          <a:extLst>
            <a:ext uri="{FF2B5EF4-FFF2-40B4-BE49-F238E27FC236}">
              <a16:creationId xmlns:a16="http://schemas.microsoft.com/office/drawing/2014/main" id="{00000000-0008-0000-0200-00002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2" name="Picture 1" descr="ALMASHRI_0">
          <a:extLst>
            <a:ext uri="{FF2B5EF4-FFF2-40B4-BE49-F238E27FC236}">
              <a16:creationId xmlns:a16="http://schemas.microsoft.com/office/drawing/2014/main" id="{00000000-0008-0000-0200-00002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3" name="Picture 1" descr="ALMASHRI_0">
          <a:extLst>
            <a:ext uri="{FF2B5EF4-FFF2-40B4-BE49-F238E27FC236}">
              <a16:creationId xmlns:a16="http://schemas.microsoft.com/office/drawing/2014/main" id="{00000000-0008-0000-0200-00002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4" name="Picture 1" descr="ALMASHRI_0">
          <a:extLst>
            <a:ext uri="{FF2B5EF4-FFF2-40B4-BE49-F238E27FC236}">
              <a16:creationId xmlns:a16="http://schemas.microsoft.com/office/drawing/2014/main" id="{00000000-0008-0000-0200-00002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5" name="Picture 1" descr="ALMASHRI_0">
          <a:extLst>
            <a:ext uri="{FF2B5EF4-FFF2-40B4-BE49-F238E27FC236}">
              <a16:creationId xmlns:a16="http://schemas.microsoft.com/office/drawing/2014/main" id="{00000000-0008-0000-0200-00002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 name="Picture 1" descr="ALMASHRI_0">
          <a:extLst>
            <a:ext uri="{FF2B5EF4-FFF2-40B4-BE49-F238E27FC236}">
              <a16:creationId xmlns:a16="http://schemas.microsoft.com/office/drawing/2014/main" id="{00000000-0008-0000-0200-00002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 name="Picture 1" descr="ALMASHRI_0">
          <a:extLst>
            <a:ext uri="{FF2B5EF4-FFF2-40B4-BE49-F238E27FC236}">
              <a16:creationId xmlns:a16="http://schemas.microsoft.com/office/drawing/2014/main" id="{00000000-0008-0000-0200-00002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8" name="Picture 1" descr="ALMASHRI_0">
          <a:extLst>
            <a:ext uri="{FF2B5EF4-FFF2-40B4-BE49-F238E27FC236}">
              <a16:creationId xmlns:a16="http://schemas.microsoft.com/office/drawing/2014/main" id="{00000000-0008-0000-0200-00003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9" name="Picture 1" descr="ALMASHRI_0">
          <a:extLst>
            <a:ext uri="{FF2B5EF4-FFF2-40B4-BE49-F238E27FC236}">
              <a16:creationId xmlns:a16="http://schemas.microsoft.com/office/drawing/2014/main" id="{00000000-0008-0000-0200-00003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0" name="Picture 1" descr="ALMASHRI_0">
          <a:extLst>
            <a:ext uri="{FF2B5EF4-FFF2-40B4-BE49-F238E27FC236}">
              <a16:creationId xmlns:a16="http://schemas.microsoft.com/office/drawing/2014/main" id="{00000000-0008-0000-0200-00003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 name="Picture 1" descr="ALMASHRI_0">
          <a:extLst>
            <a:ext uri="{FF2B5EF4-FFF2-40B4-BE49-F238E27FC236}">
              <a16:creationId xmlns:a16="http://schemas.microsoft.com/office/drawing/2014/main" id="{00000000-0008-0000-0200-00003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 name="Picture 1" descr="ALMASHRI_0">
          <a:extLst>
            <a:ext uri="{FF2B5EF4-FFF2-40B4-BE49-F238E27FC236}">
              <a16:creationId xmlns:a16="http://schemas.microsoft.com/office/drawing/2014/main" id="{00000000-0008-0000-0200-00003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3" name="Picture 1" descr="ALMASHRI_0">
          <a:extLst>
            <a:ext uri="{FF2B5EF4-FFF2-40B4-BE49-F238E27FC236}">
              <a16:creationId xmlns:a16="http://schemas.microsoft.com/office/drawing/2014/main" id="{00000000-0008-0000-0200-00003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4" name="Picture 1" descr="ALMASHRI_0">
          <a:extLst>
            <a:ext uri="{FF2B5EF4-FFF2-40B4-BE49-F238E27FC236}">
              <a16:creationId xmlns:a16="http://schemas.microsoft.com/office/drawing/2014/main" id="{00000000-0008-0000-0200-00003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5" name="Picture 1" descr="ALMASHRI_0">
          <a:extLst>
            <a:ext uri="{FF2B5EF4-FFF2-40B4-BE49-F238E27FC236}">
              <a16:creationId xmlns:a16="http://schemas.microsoft.com/office/drawing/2014/main" id="{00000000-0008-0000-0200-00003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6" name="Picture 1" descr="ALMASHRI_0">
          <a:extLst>
            <a:ext uri="{FF2B5EF4-FFF2-40B4-BE49-F238E27FC236}">
              <a16:creationId xmlns:a16="http://schemas.microsoft.com/office/drawing/2014/main" id="{00000000-0008-0000-0200-00003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7" name="Picture 1" descr="ALMASHRI_0">
          <a:extLst>
            <a:ext uri="{FF2B5EF4-FFF2-40B4-BE49-F238E27FC236}">
              <a16:creationId xmlns:a16="http://schemas.microsoft.com/office/drawing/2014/main" id="{00000000-0008-0000-0200-00003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 name="Picture 1" descr="ALMASHRI_0">
          <a:extLst>
            <a:ext uri="{FF2B5EF4-FFF2-40B4-BE49-F238E27FC236}">
              <a16:creationId xmlns:a16="http://schemas.microsoft.com/office/drawing/2014/main" id="{00000000-0008-0000-0200-00003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9" name="Picture 1" descr="ALMASHRI_0">
          <a:extLst>
            <a:ext uri="{FF2B5EF4-FFF2-40B4-BE49-F238E27FC236}">
              <a16:creationId xmlns:a16="http://schemas.microsoft.com/office/drawing/2014/main" id="{00000000-0008-0000-0200-00003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0" name="Picture 1" descr="ALMASHRI_0">
          <a:extLst>
            <a:ext uri="{FF2B5EF4-FFF2-40B4-BE49-F238E27FC236}">
              <a16:creationId xmlns:a16="http://schemas.microsoft.com/office/drawing/2014/main" id="{00000000-0008-0000-0200-00003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 name="Picture 1" descr="ALMASHRI_0">
          <a:extLst>
            <a:ext uri="{FF2B5EF4-FFF2-40B4-BE49-F238E27FC236}">
              <a16:creationId xmlns:a16="http://schemas.microsoft.com/office/drawing/2014/main" id="{00000000-0008-0000-0200-00003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2" name="Picture 1" descr="ALMASHRI_0">
          <a:extLst>
            <a:ext uri="{FF2B5EF4-FFF2-40B4-BE49-F238E27FC236}">
              <a16:creationId xmlns:a16="http://schemas.microsoft.com/office/drawing/2014/main" id="{00000000-0008-0000-0200-00003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3" name="Picture 1" descr="ALMASHRI_0">
          <a:extLst>
            <a:ext uri="{FF2B5EF4-FFF2-40B4-BE49-F238E27FC236}">
              <a16:creationId xmlns:a16="http://schemas.microsoft.com/office/drawing/2014/main" id="{00000000-0008-0000-0200-00003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4" name="Picture 1" descr="ALMASHRI_0">
          <a:extLst>
            <a:ext uri="{FF2B5EF4-FFF2-40B4-BE49-F238E27FC236}">
              <a16:creationId xmlns:a16="http://schemas.microsoft.com/office/drawing/2014/main" id="{00000000-0008-0000-0200-00004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5" name="Picture 1" descr="ALMASHRI_0">
          <a:extLst>
            <a:ext uri="{FF2B5EF4-FFF2-40B4-BE49-F238E27FC236}">
              <a16:creationId xmlns:a16="http://schemas.microsoft.com/office/drawing/2014/main" id="{00000000-0008-0000-0200-00004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6" name="Picture 1" descr="ALMASHRI_0">
          <a:extLst>
            <a:ext uri="{FF2B5EF4-FFF2-40B4-BE49-F238E27FC236}">
              <a16:creationId xmlns:a16="http://schemas.microsoft.com/office/drawing/2014/main" id="{00000000-0008-0000-0200-00004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7" name="Picture 1" descr="ALMASHRI_0">
          <a:extLst>
            <a:ext uri="{FF2B5EF4-FFF2-40B4-BE49-F238E27FC236}">
              <a16:creationId xmlns:a16="http://schemas.microsoft.com/office/drawing/2014/main" id="{00000000-0008-0000-0200-00004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8" name="Picture 1" descr="ALMASHRI_0">
          <a:extLst>
            <a:ext uri="{FF2B5EF4-FFF2-40B4-BE49-F238E27FC236}">
              <a16:creationId xmlns:a16="http://schemas.microsoft.com/office/drawing/2014/main" id="{00000000-0008-0000-0200-00004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9" name="Picture 1" descr="ALMASHRI_0">
          <a:extLst>
            <a:ext uri="{FF2B5EF4-FFF2-40B4-BE49-F238E27FC236}">
              <a16:creationId xmlns:a16="http://schemas.microsoft.com/office/drawing/2014/main" id="{00000000-0008-0000-0200-00004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0" name="Picture 1" descr="ALMASHRI_0">
          <a:extLst>
            <a:ext uri="{FF2B5EF4-FFF2-40B4-BE49-F238E27FC236}">
              <a16:creationId xmlns:a16="http://schemas.microsoft.com/office/drawing/2014/main" id="{00000000-0008-0000-0200-00004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1" name="Picture 1" descr="ALMASHRI_0">
          <a:extLst>
            <a:ext uri="{FF2B5EF4-FFF2-40B4-BE49-F238E27FC236}">
              <a16:creationId xmlns:a16="http://schemas.microsoft.com/office/drawing/2014/main" id="{00000000-0008-0000-0200-00004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2" name="Picture 1" descr="ALMASHRI_0">
          <a:extLst>
            <a:ext uri="{FF2B5EF4-FFF2-40B4-BE49-F238E27FC236}">
              <a16:creationId xmlns:a16="http://schemas.microsoft.com/office/drawing/2014/main" id="{00000000-0008-0000-0200-00004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3" name="Picture 1" descr="ALMASHRI_0">
          <a:extLst>
            <a:ext uri="{FF2B5EF4-FFF2-40B4-BE49-F238E27FC236}">
              <a16:creationId xmlns:a16="http://schemas.microsoft.com/office/drawing/2014/main" id="{00000000-0008-0000-0200-00004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4" name="Picture 1" descr="ALMASHRI_0">
          <a:extLst>
            <a:ext uri="{FF2B5EF4-FFF2-40B4-BE49-F238E27FC236}">
              <a16:creationId xmlns:a16="http://schemas.microsoft.com/office/drawing/2014/main" id="{00000000-0008-0000-0200-00004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5" name="Picture 1" descr="ALMASHRI_0">
          <a:extLst>
            <a:ext uri="{FF2B5EF4-FFF2-40B4-BE49-F238E27FC236}">
              <a16:creationId xmlns:a16="http://schemas.microsoft.com/office/drawing/2014/main" id="{00000000-0008-0000-0200-00004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6" name="Picture 1" descr="ALMASHRI_0">
          <a:extLst>
            <a:ext uri="{FF2B5EF4-FFF2-40B4-BE49-F238E27FC236}">
              <a16:creationId xmlns:a16="http://schemas.microsoft.com/office/drawing/2014/main" id="{00000000-0008-0000-0200-00004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7" name="Picture 1" descr="ALMASHRI_0">
          <a:extLst>
            <a:ext uri="{FF2B5EF4-FFF2-40B4-BE49-F238E27FC236}">
              <a16:creationId xmlns:a16="http://schemas.microsoft.com/office/drawing/2014/main" id="{00000000-0008-0000-0200-00004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8" name="Picture 1" descr="ALMASHRI_0">
          <a:extLst>
            <a:ext uri="{FF2B5EF4-FFF2-40B4-BE49-F238E27FC236}">
              <a16:creationId xmlns:a16="http://schemas.microsoft.com/office/drawing/2014/main" id="{00000000-0008-0000-0200-00004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49" name="Picture 1" descr="ALMASHRI_0">
          <a:extLst>
            <a:ext uri="{FF2B5EF4-FFF2-40B4-BE49-F238E27FC236}">
              <a16:creationId xmlns:a16="http://schemas.microsoft.com/office/drawing/2014/main" id="{00000000-0008-0000-0200-00004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50" name="Picture 1" descr="ALMASHRI_0">
          <a:extLst>
            <a:ext uri="{FF2B5EF4-FFF2-40B4-BE49-F238E27FC236}">
              <a16:creationId xmlns:a16="http://schemas.microsoft.com/office/drawing/2014/main" id="{00000000-0008-0000-0200-00005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1" name="Picture 1" descr="ALMASHRI_0">
          <a:extLst>
            <a:ext uri="{FF2B5EF4-FFF2-40B4-BE49-F238E27FC236}">
              <a16:creationId xmlns:a16="http://schemas.microsoft.com/office/drawing/2014/main" id="{00000000-0008-0000-0200-00005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2" name="Picture 1" descr="ALMASHRI_0">
          <a:extLst>
            <a:ext uri="{FF2B5EF4-FFF2-40B4-BE49-F238E27FC236}">
              <a16:creationId xmlns:a16="http://schemas.microsoft.com/office/drawing/2014/main" id="{00000000-0008-0000-0200-00005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3" name="Picture 1" descr="ALMASHRI_0">
          <a:extLst>
            <a:ext uri="{FF2B5EF4-FFF2-40B4-BE49-F238E27FC236}">
              <a16:creationId xmlns:a16="http://schemas.microsoft.com/office/drawing/2014/main" id="{00000000-0008-0000-0200-00005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4" name="Picture 1" descr="ALMASHRI_0">
          <a:extLst>
            <a:ext uri="{FF2B5EF4-FFF2-40B4-BE49-F238E27FC236}">
              <a16:creationId xmlns:a16="http://schemas.microsoft.com/office/drawing/2014/main" id="{00000000-0008-0000-0200-00005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5" name="Picture 1" descr="ALMASHRI_0">
          <a:extLst>
            <a:ext uri="{FF2B5EF4-FFF2-40B4-BE49-F238E27FC236}">
              <a16:creationId xmlns:a16="http://schemas.microsoft.com/office/drawing/2014/main" id="{00000000-0008-0000-0200-00005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6" name="Picture 1" descr="ALMASHRI_0">
          <a:extLst>
            <a:ext uri="{FF2B5EF4-FFF2-40B4-BE49-F238E27FC236}">
              <a16:creationId xmlns:a16="http://schemas.microsoft.com/office/drawing/2014/main" id="{00000000-0008-0000-0200-00005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7" name="Picture 1" descr="ALMASHRI_0">
          <a:extLst>
            <a:ext uri="{FF2B5EF4-FFF2-40B4-BE49-F238E27FC236}">
              <a16:creationId xmlns:a16="http://schemas.microsoft.com/office/drawing/2014/main" id="{00000000-0008-0000-0200-00005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8" name="Picture 1" descr="ALMASHRI_0">
          <a:extLst>
            <a:ext uri="{FF2B5EF4-FFF2-40B4-BE49-F238E27FC236}">
              <a16:creationId xmlns:a16="http://schemas.microsoft.com/office/drawing/2014/main" id="{00000000-0008-0000-0200-00005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59" name="Picture 1" descr="ALMASHRI_0">
          <a:extLst>
            <a:ext uri="{FF2B5EF4-FFF2-40B4-BE49-F238E27FC236}">
              <a16:creationId xmlns:a16="http://schemas.microsoft.com/office/drawing/2014/main" id="{00000000-0008-0000-0200-00005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60" name="Picture 1" descr="ALMASHRI_0">
          <a:extLst>
            <a:ext uri="{FF2B5EF4-FFF2-40B4-BE49-F238E27FC236}">
              <a16:creationId xmlns:a16="http://schemas.microsoft.com/office/drawing/2014/main" id="{00000000-0008-0000-0200-00005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61" name="Picture 1" descr="ALMASHRI_0">
          <a:extLst>
            <a:ext uri="{FF2B5EF4-FFF2-40B4-BE49-F238E27FC236}">
              <a16:creationId xmlns:a16="http://schemas.microsoft.com/office/drawing/2014/main" id="{00000000-0008-0000-0200-00005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62" name="Picture 1" descr="ALMASHRI_0">
          <a:extLst>
            <a:ext uri="{FF2B5EF4-FFF2-40B4-BE49-F238E27FC236}">
              <a16:creationId xmlns:a16="http://schemas.microsoft.com/office/drawing/2014/main" id="{00000000-0008-0000-0200-00005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63" name="Picture 1" descr="ALMASHRI_0">
          <a:extLst>
            <a:ext uri="{FF2B5EF4-FFF2-40B4-BE49-F238E27FC236}">
              <a16:creationId xmlns:a16="http://schemas.microsoft.com/office/drawing/2014/main" id="{00000000-0008-0000-0200-00005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64" name="Picture 1" descr="ALMASHRI_0">
          <a:extLst>
            <a:ext uri="{FF2B5EF4-FFF2-40B4-BE49-F238E27FC236}">
              <a16:creationId xmlns:a16="http://schemas.microsoft.com/office/drawing/2014/main" id="{00000000-0008-0000-0200-00005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65" name="Picture 1" descr="ALMASHRI_0">
          <a:extLst>
            <a:ext uri="{FF2B5EF4-FFF2-40B4-BE49-F238E27FC236}">
              <a16:creationId xmlns:a16="http://schemas.microsoft.com/office/drawing/2014/main" id="{00000000-0008-0000-0200-00005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66" name="Picture 1" descr="ALMASHRI_0">
          <a:extLst>
            <a:ext uri="{FF2B5EF4-FFF2-40B4-BE49-F238E27FC236}">
              <a16:creationId xmlns:a16="http://schemas.microsoft.com/office/drawing/2014/main" id="{00000000-0008-0000-0200-00006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67" name="Picture 1" descr="ALMASHRI_0">
          <a:extLst>
            <a:ext uri="{FF2B5EF4-FFF2-40B4-BE49-F238E27FC236}">
              <a16:creationId xmlns:a16="http://schemas.microsoft.com/office/drawing/2014/main" id="{00000000-0008-0000-0200-00006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68" name="Picture 1" descr="ALMASHRI_0">
          <a:extLst>
            <a:ext uri="{FF2B5EF4-FFF2-40B4-BE49-F238E27FC236}">
              <a16:creationId xmlns:a16="http://schemas.microsoft.com/office/drawing/2014/main" id="{00000000-0008-0000-0200-00006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69" name="Picture 1" descr="ALMASHRI_0">
          <a:extLst>
            <a:ext uri="{FF2B5EF4-FFF2-40B4-BE49-F238E27FC236}">
              <a16:creationId xmlns:a16="http://schemas.microsoft.com/office/drawing/2014/main" id="{00000000-0008-0000-0200-00006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0" name="Picture 1" descr="ALMASHRI_0">
          <a:extLst>
            <a:ext uri="{FF2B5EF4-FFF2-40B4-BE49-F238E27FC236}">
              <a16:creationId xmlns:a16="http://schemas.microsoft.com/office/drawing/2014/main" id="{00000000-0008-0000-0200-00006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1" name="Picture 1" descr="ALMASHRI_0">
          <a:extLst>
            <a:ext uri="{FF2B5EF4-FFF2-40B4-BE49-F238E27FC236}">
              <a16:creationId xmlns:a16="http://schemas.microsoft.com/office/drawing/2014/main" id="{00000000-0008-0000-0200-00006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2" name="Picture 1" descr="ALMASHRI_0">
          <a:extLst>
            <a:ext uri="{FF2B5EF4-FFF2-40B4-BE49-F238E27FC236}">
              <a16:creationId xmlns:a16="http://schemas.microsoft.com/office/drawing/2014/main" id="{00000000-0008-0000-0200-00006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3" name="Picture 1" descr="ALMASHRI_0">
          <a:extLst>
            <a:ext uri="{FF2B5EF4-FFF2-40B4-BE49-F238E27FC236}">
              <a16:creationId xmlns:a16="http://schemas.microsoft.com/office/drawing/2014/main" id="{00000000-0008-0000-0200-00006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4" name="Picture 1" descr="ALMASHRI_0">
          <a:extLst>
            <a:ext uri="{FF2B5EF4-FFF2-40B4-BE49-F238E27FC236}">
              <a16:creationId xmlns:a16="http://schemas.microsoft.com/office/drawing/2014/main" id="{00000000-0008-0000-0200-00006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5" name="Picture 1" descr="ALMASHRI_0">
          <a:extLst>
            <a:ext uri="{FF2B5EF4-FFF2-40B4-BE49-F238E27FC236}">
              <a16:creationId xmlns:a16="http://schemas.microsoft.com/office/drawing/2014/main" id="{00000000-0008-0000-0200-00006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6" name="Picture 1" descr="ALMASHRI_0">
          <a:extLst>
            <a:ext uri="{FF2B5EF4-FFF2-40B4-BE49-F238E27FC236}">
              <a16:creationId xmlns:a16="http://schemas.microsoft.com/office/drawing/2014/main" id="{00000000-0008-0000-0200-00006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7" name="Picture 1" descr="ALMASHRI_0">
          <a:extLst>
            <a:ext uri="{FF2B5EF4-FFF2-40B4-BE49-F238E27FC236}">
              <a16:creationId xmlns:a16="http://schemas.microsoft.com/office/drawing/2014/main" id="{00000000-0008-0000-0200-00006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8" name="Picture 1" descr="ALMASHRI_0">
          <a:extLst>
            <a:ext uri="{FF2B5EF4-FFF2-40B4-BE49-F238E27FC236}">
              <a16:creationId xmlns:a16="http://schemas.microsoft.com/office/drawing/2014/main" id="{00000000-0008-0000-0200-00006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79" name="Picture 1" descr="ALMASHRI_0">
          <a:extLst>
            <a:ext uri="{FF2B5EF4-FFF2-40B4-BE49-F238E27FC236}">
              <a16:creationId xmlns:a16="http://schemas.microsoft.com/office/drawing/2014/main" id="{00000000-0008-0000-0200-00006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80" name="Picture 1" descr="ALMASHRI_0">
          <a:extLst>
            <a:ext uri="{FF2B5EF4-FFF2-40B4-BE49-F238E27FC236}">
              <a16:creationId xmlns:a16="http://schemas.microsoft.com/office/drawing/2014/main" id="{00000000-0008-0000-0200-00006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81" name="Picture 1" descr="ALMASHRI_0">
          <a:extLst>
            <a:ext uri="{FF2B5EF4-FFF2-40B4-BE49-F238E27FC236}">
              <a16:creationId xmlns:a16="http://schemas.microsoft.com/office/drawing/2014/main" id="{00000000-0008-0000-0200-00006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82" name="Picture 1" descr="ALMASHRI_0">
          <a:extLst>
            <a:ext uri="{FF2B5EF4-FFF2-40B4-BE49-F238E27FC236}">
              <a16:creationId xmlns:a16="http://schemas.microsoft.com/office/drawing/2014/main" id="{00000000-0008-0000-0200-00007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83" name="Picture 1" descr="ALMASHRI_0">
          <a:extLst>
            <a:ext uri="{FF2B5EF4-FFF2-40B4-BE49-F238E27FC236}">
              <a16:creationId xmlns:a16="http://schemas.microsoft.com/office/drawing/2014/main" id="{00000000-0008-0000-0200-00007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84" name="Picture 1" descr="ALMASHRI_0">
          <a:extLst>
            <a:ext uri="{FF2B5EF4-FFF2-40B4-BE49-F238E27FC236}">
              <a16:creationId xmlns:a16="http://schemas.microsoft.com/office/drawing/2014/main" id="{00000000-0008-0000-0200-00007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85" name="Picture 1" descr="ALMASHRI_0">
          <a:extLst>
            <a:ext uri="{FF2B5EF4-FFF2-40B4-BE49-F238E27FC236}">
              <a16:creationId xmlns:a16="http://schemas.microsoft.com/office/drawing/2014/main" id="{00000000-0008-0000-0200-00007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86" name="Picture 1" descr="ALMASHRI_0">
          <a:extLst>
            <a:ext uri="{FF2B5EF4-FFF2-40B4-BE49-F238E27FC236}">
              <a16:creationId xmlns:a16="http://schemas.microsoft.com/office/drawing/2014/main" id="{00000000-0008-0000-0200-00007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87" name="Picture 1" descr="ALMASHRI_0">
          <a:extLst>
            <a:ext uri="{FF2B5EF4-FFF2-40B4-BE49-F238E27FC236}">
              <a16:creationId xmlns:a16="http://schemas.microsoft.com/office/drawing/2014/main" id="{00000000-0008-0000-0200-00007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88" name="Picture 1" descr="ALMASHRI_0">
          <a:extLst>
            <a:ext uri="{FF2B5EF4-FFF2-40B4-BE49-F238E27FC236}">
              <a16:creationId xmlns:a16="http://schemas.microsoft.com/office/drawing/2014/main" id="{00000000-0008-0000-0200-00007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89" name="Picture 1" descr="ALMASHRI_0">
          <a:extLst>
            <a:ext uri="{FF2B5EF4-FFF2-40B4-BE49-F238E27FC236}">
              <a16:creationId xmlns:a16="http://schemas.microsoft.com/office/drawing/2014/main" id="{00000000-0008-0000-0200-00007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0" name="Picture 1" descr="ALMASHRI_0">
          <a:extLst>
            <a:ext uri="{FF2B5EF4-FFF2-40B4-BE49-F238E27FC236}">
              <a16:creationId xmlns:a16="http://schemas.microsoft.com/office/drawing/2014/main" id="{00000000-0008-0000-0200-00007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1" name="Picture 1" descr="ALMASHRI_0">
          <a:extLst>
            <a:ext uri="{FF2B5EF4-FFF2-40B4-BE49-F238E27FC236}">
              <a16:creationId xmlns:a16="http://schemas.microsoft.com/office/drawing/2014/main" id="{00000000-0008-0000-0200-00007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2" name="Picture 1" descr="ALMASHRI_0">
          <a:extLst>
            <a:ext uri="{FF2B5EF4-FFF2-40B4-BE49-F238E27FC236}">
              <a16:creationId xmlns:a16="http://schemas.microsoft.com/office/drawing/2014/main" id="{00000000-0008-0000-0200-00007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3" name="Picture 1" descr="ALMASHRI_0">
          <a:extLst>
            <a:ext uri="{FF2B5EF4-FFF2-40B4-BE49-F238E27FC236}">
              <a16:creationId xmlns:a16="http://schemas.microsoft.com/office/drawing/2014/main" id="{00000000-0008-0000-0200-00007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4" name="Picture 1" descr="ALMASHRI_0">
          <a:extLst>
            <a:ext uri="{FF2B5EF4-FFF2-40B4-BE49-F238E27FC236}">
              <a16:creationId xmlns:a16="http://schemas.microsoft.com/office/drawing/2014/main" id="{00000000-0008-0000-0200-00007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5" name="Picture 1" descr="ALMASHRI_0">
          <a:extLst>
            <a:ext uri="{FF2B5EF4-FFF2-40B4-BE49-F238E27FC236}">
              <a16:creationId xmlns:a16="http://schemas.microsoft.com/office/drawing/2014/main" id="{00000000-0008-0000-0200-00007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6" name="Picture 1" descr="ALMASHRI_0">
          <a:extLst>
            <a:ext uri="{FF2B5EF4-FFF2-40B4-BE49-F238E27FC236}">
              <a16:creationId xmlns:a16="http://schemas.microsoft.com/office/drawing/2014/main" id="{00000000-0008-0000-0200-00007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7" name="Picture 1" descr="ALMASHRI_0">
          <a:extLst>
            <a:ext uri="{FF2B5EF4-FFF2-40B4-BE49-F238E27FC236}">
              <a16:creationId xmlns:a16="http://schemas.microsoft.com/office/drawing/2014/main" id="{00000000-0008-0000-0200-00007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98" name="Picture 1" descr="ALMASHRI_0">
          <a:extLst>
            <a:ext uri="{FF2B5EF4-FFF2-40B4-BE49-F238E27FC236}">
              <a16:creationId xmlns:a16="http://schemas.microsoft.com/office/drawing/2014/main" id="{00000000-0008-0000-0200-00008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99" name="Picture 1" descr="ALMASHRI_0">
          <a:extLst>
            <a:ext uri="{FF2B5EF4-FFF2-40B4-BE49-F238E27FC236}">
              <a16:creationId xmlns:a16="http://schemas.microsoft.com/office/drawing/2014/main" id="{00000000-0008-0000-0200-00008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0" name="Picture 1" descr="ALMASHRI_0">
          <a:extLst>
            <a:ext uri="{FF2B5EF4-FFF2-40B4-BE49-F238E27FC236}">
              <a16:creationId xmlns:a16="http://schemas.microsoft.com/office/drawing/2014/main" id="{00000000-0008-0000-0200-00008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1" name="Picture 1" descr="ALMASHRI_0">
          <a:extLst>
            <a:ext uri="{FF2B5EF4-FFF2-40B4-BE49-F238E27FC236}">
              <a16:creationId xmlns:a16="http://schemas.microsoft.com/office/drawing/2014/main" id="{00000000-0008-0000-0200-00008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2" name="Picture 1" descr="ALMASHRI_0">
          <a:extLst>
            <a:ext uri="{FF2B5EF4-FFF2-40B4-BE49-F238E27FC236}">
              <a16:creationId xmlns:a16="http://schemas.microsoft.com/office/drawing/2014/main" id="{00000000-0008-0000-0200-00008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3" name="Picture 1" descr="ALMASHRI_0">
          <a:extLst>
            <a:ext uri="{FF2B5EF4-FFF2-40B4-BE49-F238E27FC236}">
              <a16:creationId xmlns:a16="http://schemas.microsoft.com/office/drawing/2014/main" id="{00000000-0008-0000-0200-00008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4" name="Picture 1" descr="ALMASHRI_0">
          <a:extLst>
            <a:ext uri="{FF2B5EF4-FFF2-40B4-BE49-F238E27FC236}">
              <a16:creationId xmlns:a16="http://schemas.microsoft.com/office/drawing/2014/main" id="{00000000-0008-0000-0200-00008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5" name="Picture 1" descr="ALMASHRI_0">
          <a:extLst>
            <a:ext uri="{FF2B5EF4-FFF2-40B4-BE49-F238E27FC236}">
              <a16:creationId xmlns:a16="http://schemas.microsoft.com/office/drawing/2014/main" id="{00000000-0008-0000-0200-00008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6" name="Picture 1" descr="ALMASHRI_0">
          <a:extLst>
            <a:ext uri="{FF2B5EF4-FFF2-40B4-BE49-F238E27FC236}">
              <a16:creationId xmlns:a16="http://schemas.microsoft.com/office/drawing/2014/main" id="{00000000-0008-0000-0200-00008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7" name="Picture 1" descr="ALMASHRI_0">
          <a:extLst>
            <a:ext uri="{FF2B5EF4-FFF2-40B4-BE49-F238E27FC236}">
              <a16:creationId xmlns:a16="http://schemas.microsoft.com/office/drawing/2014/main" id="{00000000-0008-0000-0200-00008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8" name="Picture 1" descr="ALMASHRI_0">
          <a:extLst>
            <a:ext uri="{FF2B5EF4-FFF2-40B4-BE49-F238E27FC236}">
              <a16:creationId xmlns:a16="http://schemas.microsoft.com/office/drawing/2014/main" id="{00000000-0008-0000-0200-00008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09" name="Picture 1" descr="ALMASHRI_0">
          <a:extLst>
            <a:ext uri="{FF2B5EF4-FFF2-40B4-BE49-F238E27FC236}">
              <a16:creationId xmlns:a16="http://schemas.microsoft.com/office/drawing/2014/main" id="{00000000-0008-0000-0200-00008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10" name="Picture 1" descr="ALMASHRI_0">
          <a:extLst>
            <a:ext uri="{FF2B5EF4-FFF2-40B4-BE49-F238E27FC236}">
              <a16:creationId xmlns:a16="http://schemas.microsoft.com/office/drawing/2014/main" id="{00000000-0008-0000-0200-00008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11" name="Picture 1" descr="ALMASHRI_0">
          <a:extLst>
            <a:ext uri="{FF2B5EF4-FFF2-40B4-BE49-F238E27FC236}">
              <a16:creationId xmlns:a16="http://schemas.microsoft.com/office/drawing/2014/main" id="{00000000-0008-0000-0200-00008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12" name="Picture 1" descr="ALMASHRI_0">
          <a:extLst>
            <a:ext uri="{FF2B5EF4-FFF2-40B4-BE49-F238E27FC236}">
              <a16:creationId xmlns:a16="http://schemas.microsoft.com/office/drawing/2014/main" id="{00000000-0008-0000-0200-00008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13" name="Picture 1" descr="ALMASHRI_0">
          <a:extLst>
            <a:ext uri="{FF2B5EF4-FFF2-40B4-BE49-F238E27FC236}">
              <a16:creationId xmlns:a16="http://schemas.microsoft.com/office/drawing/2014/main" id="{00000000-0008-0000-0200-00008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14" name="Picture 1" descr="ALMASHRI_0">
          <a:extLst>
            <a:ext uri="{FF2B5EF4-FFF2-40B4-BE49-F238E27FC236}">
              <a16:creationId xmlns:a16="http://schemas.microsoft.com/office/drawing/2014/main" id="{00000000-0008-0000-0200-00009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15" name="Picture 1" descr="ALMASHRI_0">
          <a:extLst>
            <a:ext uri="{FF2B5EF4-FFF2-40B4-BE49-F238E27FC236}">
              <a16:creationId xmlns:a16="http://schemas.microsoft.com/office/drawing/2014/main" id="{00000000-0008-0000-0200-00009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16" name="Picture 1" descr="ALMASHRI_0">
          <a:extLst>
            <a:ext uri="{FF2B5EF4-FFF2-40B4-BE49-F238E27FC236}">
              <a16:creationId xmlns:a16="http://schemas.microsoft.com/office/drawing/2014/main" id="{00000000-0008-0000-0200-00009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17" name="Picture 1" descr="ALMASHRI_0">
          <a:extLst>
            <a:ext uri="{FF2B5EF4-FFF2-40B4-BE49-F238E27FC236}">
              <a16:creationId xmlns:a16="http://schemas.microsoft.com/office/drawing/2014/main" id="{00000000-0008-0000-0200-00009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18" name="Picture 1" descr="ALMASHRI_0">
          <a:extLst>
            <a:ext uri="{FF2B5EF4-FFF2-40B4-BE49-F238E27FC236}">
              <a16:creationId xmlns:a16="http://schemas.microsoft.com/office/drawing/2014/main" id="{00000000-0008-0000-0200-00009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19" name="Picture 1" descr="ALMASHRI_0">
          <a:extLst>
            <a:ext uri="{FF2B5EF4-FFF2-40B4-BE49-F238E27FC236}">
              <a16:creationId xmlns:a16="http://schemas.microsoft.com/office/drawing/2014/main" id="{00000000-0008-0000-0200-00009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0" name="Picture 1" descr="ALMASHRI_0">
          <a:extLst>
            <a:ext uri="{FF2B5EF4-FFF2-40B4-BE49-F238E27FC236}">
              <a16:creationId xmlns:a16="http://schemas.microsoft.com/office/drawing/2014/main" id="{00000000-0008-0000-0200-00009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1" name="Picture 1" descr="ALMASHRI_0">
          <a:extLst>
            <a:ext uri="{FF2B5EF4-FFF2-40B4-BE49-F238E27FC236}">
              <a16:creationId xmlns:a16="http://schemas.microsoft.com/office/drawing/2014/main" id="{00000000-0008-0000-0200-00009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2" name="Picture 1" descr="ALMASHRI_0">
          <a:extLst>
            <a:ext uri="{FF2B5EF4-FFF2-40B4-BE49-F238E27FC236}">
              <a16:creationId xmlns:a16="http://schemas.microsoft.com/office/drawing/2014/main" id="{00000000-0008-0000-0200-00009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3" name="Picture 1" descr="ALMASHRI_0">
          <a:extLst>
            <a:ext uri="{FF2B5EF4-FFF2-40B4-BE49-F238E27FC236}">
              <a16:creationId xmlns:a16="http://schemas.microsoft.com/office/drawing/2014/main" id="{00000000-0008-0000-0200-00009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4" name="Picture 1" descr="ALMASHRI_0">
          <a:extLst>
            <a:ext uri="{FF2B5EF4-FFF2-40B4-BE49-F238E27FC236}">
              <a16:creationId xmlns:a16="http://schemas.microsoft.com/office/drawing/2014/main" id="{00000000-0008-0000-0200-00009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5" name="Picture 1" descr="ALMASHRI_0">
          <a:extLst>
            <a:ext uri="{FF2B5EF4-FFF2-40B4-BE49-F238E27FC236}">
              <a16:creationId xmlns:a16="http://schemas.microsoft.com/office/drawing/2014/main" id="{00000000-0008-0000-0200-00009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6" name="Picture 1" descr="ALMASHRI_0">
          <a:extLst>
            <a:ext uri="{FF2B5EF4-FFF2-40B4-BE49-F238E27FC236}">
              <a16:creationId xmlns:a16="http://schemas.microsoft.com/office/drawing/2014/main" id="{00000000-0008-0000-0200-00009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7" name="Picture 1" descr="ALMASHRI_0">
          <a:extLst>
            <a:ext uri="{FF2B5EF4-FFF2-40B4-BE49-F238E27FC236}">
              <a16:creationId xmlns:a16="http://schemas.microsoft.com/office/drawing/2014/main" id="{00000000-0008-0000-0200-00009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8" name="Picture 1" descr="ALMASHRI_0">
          <a:extLst>
            <a:ext uri="{FF2B5EF4-FFF2-40B4-BE49-F238E27FC236}">
              <a16:creationId xmlns:a16="http://schemas.microsoft.com/office/drawing/2014/main" id="{00000000-0008-0000-0200-00009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29" name="Picture 1" descr="ALMASHRI_0">
          <a:extLst>
            <a:ext uri="{FF2B5EF4-FFF2-40B4-BE49-F238E27FC236}">
              <a16:creationId xmlns:a16="http://schemas.microsoft.com/office/drawing/2014/main" id="{00000000-0008-0000-0200-00009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30" name="Picture 1" descr="ALMASHRI_0">
          <a:extLst>
            <a:ext uri="{FF2B5EF4-FFF2-40B4-BE49-F238E27FC236}">
              <a16:creationId xmlns:a16="http://schemas.microsoft.com/office/drawing/2014/main" id="{00000000-0008-0000-0200-0000A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1" name="Picture 1" descr="ALMASHRI_0">
          <a:extLst>
            <a:ext uri="{FF2B5EF4-FFF2-40B4-BE49-F238E27FC236}">
              <a16:creationId xmlns:a16="http://schemas.microsoft.com/office/drawing/2014/main" id="{00000000-0008-0000-0200-0000A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2" name="Picture 1" descr="ALMASHRI_0">
          <a:extLst>
            <a:ext uri="{FF2B5EF4-FFF2-40B4-BE49-F238E27FC236}">
              <a16:creationId xmlns:a16="http://schemas.microsoft.com/office/drawing/2014/main" id="{00000000-0008-0000-0200-0000A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3" name="Picture 1" descr="ALMASHRI_0">
          <a:extLst>
            <a:ext uri="{FF2B5EF4-FFF2-40B4-BE49-F238E27FC236}">
              <a16:creationId xmlns:a16="http://schemas.microsoft.com/office/drawing/2014/main" id="{00000000-0008-0000-0200-0000A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4" name="Picture 1" descr="ALMASHRI_0">
          <a:extLst>
            <a:ext uri="{FF2B5EF4-FFF2-40B4-BE49-F238E27FC236}">
              <a16:creationId xmlns:a16="http://schemas.microsoft.com/office/drawing/2014/main" id="{00000000-0008-0000-0200-0000A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5" name="Picture 1" descr="ALMASHRI_0">
          <a:extLst>
            <a:ext uri="{FF2B5EF4-FFF2-40B4-BE49-F238E27FC236}">
              <a16:creationId xmlns:a16="http://schemas.microsoft.com/office/drawing/2014/main" id="{00000000-0008-0000-0200-0000A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6" name="Picture 1" descr="ALMASHRI_0">
          <a:extLst>
            <a:ext uri="{FF2B5EF4-FFF2-40B4-BE49-F238E27FC236}">
              <a16:creationId xmlns:a16="http://schemas.microsoft.com/office/drawing/2014/main" id="{00000000-0008-0000-0200-0000A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7" name="Picture 1" descr="ALMASHRI_0">
          <a:extLst>
            <a:ext uri="{FF2B5EF4-FFF2-40B4-BE49-F238E27FC236}">
              <a16:creationId xmlns:a16="http://schemas.microsoft.com/office/drawing/2014/main" id="{00000000-0008-0000-0200-0000A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8" name="Picture 1" descr="ALMASHRI_0">
          <a:extLst>
            <a:ext uri="{FF2B5EF4-FFF2-40B4-BE49-F238E27FC236}">
              <a16:creationId xmlns:a16="http://schemas.microsoft.com/office/drawing/2014/main" id="{00000000-0008-0000-0200-0000A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39" name="Picture 1" descr="ALMASHRI_0">
          <a:extLst>
            <a:ext uri="{FF2B5EF4-FFF2-40B4-BE49-F238E27FC236}">
              <a16:creationId xmlns:a16="http://schemas.microsoft.com/office/drawing/2014/main" id="{00000000-0008-0000-0200-0000A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40" name="Picture 1" descr="ALMASHRI_0">
          <a:extLst>
            <a:ext uri="{FF2B5EF4-FFF2-40B4-BE49-F238E27FC236}">
              <a16:creationId xmlns:a16="http://schemas.microsoft.com/office/drawing/2014/main" id="{00000000-0008-0000-0200-0000A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41" name="Picture 1" descr="ALMASHRI_0">
          <a:extLst>
            <a:ext uri="{FF2B5EF4-FFF2-40B4-BE49-F238E27FC236}">
              <a16:creationId xmlns:a16="http://schemas.microsoft.com/office/drawing/2014/main" id="{00000000-0008-0000-0200-0000A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42" name="Picture 1" descr="ALMASHRI_0">
          <a:extLst>
            <a:ext uri="{FF2B5EF4-FFF2-40B4-BE49-F238E27FC236}">
              <a16:creationId xmlns:a16="http://schemas.microsoft.com/office/drawing/2014/main" id="{00000000-0008-0000-0200-0000A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43" name="Picture 1" descr="ALMASHRI_0">
          <a:extLst>
            <a:ext uri="{FF2B5EF4-FFF2-40B4-BE49-F238E27FC236}">
              <a16:creationId xmlns:a16="http://schemas.microsoft.com/office/drawing/2014/main" id="{00000000-0008-0000-0200-0000A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44" name="Picture 1" descr="ALMASHRI_0">
          <a:extLst>
            <a:ext uri="{FF2B5EF4-FFF2-40B4-BE49-F238E27FC236}">
              <a16:creationId xmlns:a16="http://schemas.microsoft.com/office/drawing/2014/main" id="{00000000-0008-0000-0200-0000A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45" name="Picture 1" descr="ALMASHRI_0">
          <a:extLst>
            <a:ext uri="{FF2B5EF4-FFF2-40B4-BE49-F238E27FC236}">
              <a16:creationId xmlns:a16="http://schemas.microsoft.com/office/drawing/2014/main" id="{00000000-0008-0000-0200-0000A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146" name="Picture 1" descr="ALMASHRI_0">
          <a:extLst>
            <a:ext uri="{FF2B5EF4-FFF2-40B4-BE49-F238E27FC236}">
              <a16:creationId xmlns:a16="http://schemas.microsoft.com/office/drawing/2014/main" id="{00000000-0008-0000-0200-0000B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47" name="Picture 1" descr="ALMASHRI_0">
          <a:extLst>
            <a:ext uri="{FF2B5EF4-FFF2-40B4-BE49-F238E27FC236}">
              <a16:creationId xmlns:a16="http://schemas.microsoft.com/office/drawing/2014/main" id="{00000000-0008-0000-0200-0000B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48" name="Picture 1" descr="ALMASHRI_0">
          <a:extLst>
            <a:ext uri="{FF2B5EF4-FFF2-40B4-BE49-F238E27FC236}">
              <a16:creationId xmlns:a16="http://schemas.microsoft.com/office/drawing/2014/main" id="{00000000-0008-0000-0200-0000B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49" name="Picture 1" descr="ALMASHRI_0">
          <a:extLst>
            <a:ext uri="{FF2B5EF4-FFF2-40B4-BE49-F238E27FC236}">
              <a16:creationId xmlns:a16="http://schemas.microsoft.com/office/drawing/2014/main" id="{00000000-0008-0000-0200-0000B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0" name="Picture 1" descr="ALMASHRI_0">
          <a:extLst>
            <a:ext uri="{FF2B5EF4-FFF2-40B4-BE49-F238E27FC236}">
              <a16:creationId xmlns:a16="http://schemas.microsoft.com/office/drawing/2014/main" id="{00000000-0008-0000-0200-0000B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1" name="Picture 1" descr="ALMASHRI_0">
          <a:extLst>
            <a:ext uri="{FF2B5EF4-FFF2-40B4-BE49-F238E27FC236}">
              <a16:creationId xmlns:a16="http://schemas.microsoft.com/office/drawing/2014/main" id="{00000000-0008-0000-0200-0000B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2" name="Picture 1" descr="ALMASHRI_0">
          <a:extLst>
            <a:ext uri="{FF2B5EF4-FFF2-40B4-BE49-F238E27FC236}">
              <a16:creationId xmlns:a16="http://schemas.microsoft.com/office/drawing/2014/main" id="{00000000-0008-0000-0200-0000B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3" name="Picture 1" descr="ALMASHRI_0">
          <a:extLst>
            <a:ext uri="{FF2B5EF4-FFF2-40B4-BE49-F238E27FC236}">
              <a16:creationId xmlns:a16="http://schemas.microsoft.com/office/drawing/2014/main" id="{00000000-0008-0000-0200-0000B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4" name="Picture 1" descr="ALMASHRI_0">
          <a:extLst>
            <a:ext uri="{FF2B5EF4-FFF2-40B4-BE49-F238E27FC236}">
              <a16:creationId xmlns:a16="http://schemas.microsoft.com/office/drawing/2014/main" id="{00000000-0008-0000-0200-0000B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5" name="Picture 1" descr="ALMASHRI_0">
          <a:extLst>
            <a:ext uri="{FF2B5EF4-FFF2-40B4-BE49-F238E27FC236}">
              <a16:creationId xmlns:a16="http://schemas.microsoft.com/office/drawing/2014/main" id="{00000000-0008-0000-0200-0000B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6" name="Picture 1" descr="ALMASHRI_0">
          <a:extLst>
            <a:ext uri="{FF2B5EF4-FFF2-40B4-BE49-F238E27FC236}">
              <a16:creationId xmlns:a16="http://schemas.microsoft.com/office/drawing/2014/main" id="{00000000-0008-0000-0200-0000B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7" name="Picture 1" descr="ALMASHRI_0">
          <a:extLst>
            <a:ext uri="{FF2B5EF4-FFF2-40B4-BE49-F238E27FC236}">
              <a16:creationId xmlns:a16="http://schemas.microsoft.com/office/drawing/2014/main" id="{00000000-0008-0000-0200-0000B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8" name="Picture 1" descr="ALMASHRI_0">
          <a:extLst>
            <a:ext uri="{FF2B5EF4-FFF2-40B4-BE49-F238E27FC236}">
              <a16:creationId xmlns:a16="http://schemas.microsoft.com/office/drawing/2014/main" id="{00000000-0008-0000-0200-0000B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59" name="Picture 1" descr="ALMASHRI_0">
          <a:extLst>
            <a:ext uri="{FF2B5EF4-FFF2-40B4-BE49-F238E27FC236}">
              <a16:creationId xmlns:a16="http://schemas.microsoft.com/office/drawing/2014/main" id="{00000000-0008-0000-0200-0000B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60" name="Picture 1" descr="ALMASHRI_0">
          <a:extLst>
            <a:ext uri="{FF2B5EF4-FFF2-40B4-BE49-F238E27FC236}">
              <a16:creationId xmlns:a16="http://schemas.microsoft.com/office/drawing/2014/main" id="{00000000-0008-0000-0200-0000B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61" name="Picture 1" descr="ALMASHRI_0">
          <a:extLst>
            <a:ext uri="{FF2B5EF4-FFF2-40B4-BE49-F238E27FC236}">
              <a16:creationId xmlns:a16="http://schemas.microsoft.com/office/drawing/2014/main" id="{00000000-0008-0000-0200-0000B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162" name="Picture 1" descr="ALMASHRI_0">
          <a:extLst>
            <a:ext uri="{FF2B5EF4-FFF2-40B4-BE49-F238E27FC236}">
              <a16:creationId xmlns:a16="http://schemas.microsoft.com/office/drawing/2014/main" id="{00000000-0008-0000-0200-0000C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3" name="Picture 1" descr="ALMASHRI_0">
          <a:extLst>
            <a:ext uri="{FF2B5EF4-FFF2-40B4-BE49-F238E27FC236}">
              <a16:creationId xmlns:a16="http://schemas.microsoft.com/office/drawing/2014/main" id="{00000000-0008-0000-0200-0000C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4" name="Picture 1" descr="ALMASHRI_0">
          <a:extLst>
            <a:ext uri="{FF2B5EF4-FFF2-40B4-BE49-F238E27FC236}">
              <a16:creationId xmlns:a16="http://schemas.microsoft.com/office/drawing/2014/main" id="{00000000-0008-0000-0200-0000C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5" name="Picture 1" descr="ALMASHRI_0">
          <a:extLst>
            <a:ext uri="{FF2B5EF4-FFF2-40B4-BE49-F238E27FC236}">
              <a16:creationId xmlns:a16="http://schemas.microsoft.com/office/drawing/2014/main" id="{00000000-0008-0000-0200-0000C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6" name="Picture 1" descr="ALMASHRI_0">
          <a:extLst>
            <a:ext uri="{FF2B5EF4-FFF2-40B4-BE49-F238E27FC236}">
              <a16:creationId xmlns:a16="http://schemas.microsoft.com/office/drawing/2014/main" id="{00000000-0008-0000-0200-0000C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7" name="Picture 1" descr="ALMASHRI_0">
          <a:extLst>
            <a:ext uri="{FF2B5EF4-FFF2-40B4-BE49-F238E27FC236}">
              <a16:creationId xmlns:a16="http://schemas.microsoft.com/office/drawing/2014/main" id="{00000000-0008-0000-0200-0000C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8" name="Picture 1" descr="ALMASHRI_0">
          <a:extLst>
            <a:ext uri="{FF2B5EF4-FFF2-40B4-BE49-F238E27FC236}">
              <a16:creationId xmlns:a16="http://schemas.microsoft.com/office/drawing/2014/main" id="{00000000-0008-0000-0200-0000C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69" name="Picture 1" descr="ALMASHRI_0">
          <a:extLst>
            <a:ext uri="{FF2B5EF4-FFF2-40B4-BE49-F238E27FC236}">
              <a16:creationId xmlns:a16="http://schemas.microsoft.com/office/drawing/2014/main" id="{00000000-0008-0000-0200-0000C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0" name="Picture 1" descr="ALMASHRI_0">
          <a:extLst>
            <a:ext uri="{FF2B5EF4-FFF2-40B4-BE49-F238E27FC236}">
              <a16:creationId xmlns:a16="http://schemas.microsoft.com/office/drawing/2014/main" id="{00000000-0008-0000-0200-0000C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1" name="Picture 1" descr="ALMASHRI_0">
          <a:extLst>
            <a:ext uri="{FF2B5EF4-FFF2-40B4-BE49-F238E27FC236}">
              <a16:creationId xmlns:a16="http://schemas.microsoft.com/office/drawing/2014/main" id="{00000000-0008-0000-0200-0000C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2" name="Picture 1" descr="ALMASHRI_0">
          <a:extLst>
            <a:ext uri="{FF2B5EF4-FFF2-40B4-BE49-F238E27FC236}">
              <a16:creationId xmlns:a16="http://schemas.microsoft.com/office/drawing/2014/main" id="{00000000-0008-0000-0200-0000C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3" name="Picture 1" descr="ALMASHRI_0">
          <a:extLst>
            <a:ext uri="{FF2B5EF4-FFF2-40B4-BE49-F238E27FC236}">
              <a16:creationId xmlns:a16="http://schemas.microsoft.com/office/drawing/2014/main" id="{00000000-0008-0000-0200-0000C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4" name="Picture 1" descr="ALMASHRI_0">
          <a:extLst>
            <a:ext uri="{FF2B5EF4-FFF2-40B4-BE49-F238E27FC236}">
              <a16:creationId xmlns:a16="http://schemas.microsoft.com/office/drawing/2014/main" id="{00000000-0008-0000-0200-0000C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5" name="Picture 1" descr="ALMASHRI_0">
          <a:extLst>
            <a:ext uri="{FF2B5EF4-FFF2-40B4-BE49-F238E27FC236}">
              <a16:creationId xmlns:a16="http://schemas.microsoft.com/office/drawing/2014/main" id="{00000000-0008-0000-0200-0000C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6" name="Picture 1" descr="ALMASHRI_0">
          <a:extLst>
            <a:ext uri="{FF2B5EF4-FFF2-40B4-BE49-F238E27FC236}">
              <a16:creationId xmlns:a16="http://schemas.microsoft.com/office/drawing/2014/main" id="{00000000-0008-0000-0200-0000C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7" name="Picture 1" descr="ALMASHRI_0">
          <a:extLst>
            <a:ext uri="{FF2B5EF4-FFF2-40B4-BE49-F238E27FC236}">
              <a16:creationId xmlns:a16="http://schemas.microsoft.com/office/drawing/2014/main" id="{00000000-0008-0000-0200-0000C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78" name="Picture 1" descr="ALMASHRI_0">
          <a:extLst>
            <a:ext uri="{FF2B5EF4-FFF2-40B4-BE49-F238E27FC236}">
              <a16:creationId xmlns:a16="http://schemas.microsoft.com/office/drawing/2014/main" id="{00000000-0008-0000-0200-0000D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79" name="Picture 1" descr="ALMASHRI_0">
          <a:extLst>
            <a:ext uri="{FF2B5EF4-FFF2-40B4-BE49-F238E27FC236}">
              <a16:creationId xmlns:a16="http://schemas.microsoft.com/office/drawing/2014/main" id="{00000000-0008-0000-0200-0000D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0" name="Picture 1" descr="ALMASHRI_0">
          <a:extLst>
            <a:ext uri="{FF2B5EF4-FFF2-40B4-BE49-F238E27FC236}">
              <a16:creationId xmlns:a16="http://schemas.microsoft.com/office/drawing/2014/main" id="{00000000-0008-0000-0200-0000D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1" name="Picture 1" descr="ALMASHRI_0">
          <a:extLst>
            <a:ext uri="{FF2B5EF4-FFF2-40B4-BE49-F238E27FC236}">
              <a16:creationId xmlns:a16="http://schemas.microsoft.com/office/drawing/2014/main" id="{00000000-0008-0000-0200-0000D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2" name="Picture 1" descr="ALMASHRI_0">
          <a:extLst>
            <a:ext uri="{FF2B5EF4-FFF2-40B4-BE49-F238E27FC236}">
              <a16:creationId xmlns:a16="http://schemas.microsoft.com/office/drawing/2014/main" id="{00000000-0008-0000-0200-0000D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3" name="Picture 1" descr="ALMASHRI_0">
          <a:extLst>
            <a:ext uri="{FF2B5EF4-FFF2-40B4-BE49-F238E27FC236}">
              <a16:creationId xmlns:a16="http://schemas.microsoft.com/office/drawing/2014/main" id="{00000000-0008-0000-0200-0000D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4" name="Picture 1" descr="ALMASHRI_0">
          <a:extLst>
            <a:ext uri="{FF2B5EF4-FFF2-40B4-BE49-F238E27FC236}">
              <a16:creationId xmlns:a16="http://schemas.microsoft.com/office/drawing/2014/main" id="{00000000-0008-0000-0200-0000D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5" name="Picture 1" descr="ALMASHRI_0">
          <a:extLst>
            <a:ext uri="{FF2B5EF4-FFF2-40B4-BE49-F238E27FC236}">
              <a16:creationId xmlns:a16="http://schemas.microsoft.com/office/drawing/2014/main" id="{00000000-0008-0000-0200-0000D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6" name="Picture 1" descr="ALMASHRI_0">
          <a:extLst>
            <a:ext uri="{FF2B5EF4-FFF2-40B4-BE49-F238E27FC236}">
              <a16:creationId xmlns:a16="http://schemas.microsoft.com/office/drawing/2014/main" id="{00000000-0008-0000-0200-0000D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7" name="Picture 1" descr="ALMASHRI_0">
          <a:extLst>
            <a:ext uri="{FF2B5EF4-FFF2-40B4-BE49-F238E27FC236}">
              <a16:creationId xmlns:a16="http://schemas.microsoft.com/office/drawing/2014/main" id="{00000000-0008-0000-0200-0000D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8" name="Picture 1" descr="ALMASHRI_0">
          <a:extLst>
            <a:ext uri="{FF2B5EF4-FFF2-40B4-BE49-F238E27FC236}">
              <a16:creationId xmlns:a16="http://schemas.microsoft.com/office/drawing/2014/main" id="{00000000-0008-0000-0200-0000D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89" name="Picture 1" descr="ALMASHRI_0">
          <a:extLst>
            <a:ext uri="{FF2B5EF4-FFF2-40B4-BE49-F238E27FC236}">
              <a16:creationId xmlns:a16="http://schemas.microsoft.com/office/drawing/2014/main" id="{00000000-0008-0000-0200-0000D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90" name="Picture 1" descr="ALMASHRI_0">
          <a:extLst>
            <a:ext uri="{FF2B5EF4-FFF2-40B4-BE49-F238E27FC236}">
              <a16:creationId xmlns:a16="http://schemas.microsoft.com/office/drawing/2014/main" id="{00000000-0008-0000-0200-0000D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91" name="Picture 1" descr="ALMASHRI_0">
          <a:extLst>
            <a:ext uri="{FF2B5EF4-FFF2-40B4-BE49-F238E27FC236}">
              <a16:creationId xmlns:a16="http://schemas.microsoft.com/office/drawing/2014/main" id="{00000000-0008-0000-0200-0000D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92" name="Picture 1" descr="ALMASHRI_0">
          <a:extLst>
            <a:ext uri="{FF2B5EF4-FFF2-40B4-BE49-F238E27FC236}">
              <a16:creationId xmlns:a16="http://schemas.microsoft.com/office/drawing/2014/main" id="{00000000-0008-0000-0200-0000D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93" name="Picture 1" descr="ALMASHRI_0">
          <a:extLst>
            <a:ext uri="{FF2B5EF4-FFF2-40B4-BE49-F238E27FC236}">
              <a16:creationId xmlns:a16="http://schemas.microsoft.com/office/drawing/2014/main" id="{00000000-0008-0000-0200-0000D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194" name="Picture 1" descr="ALMASHRI_0">
          <a:extLst>
            <a:ext uri="{FF2B5EF4-FFF2-40B4-BE49-F238E27FC236}">
              <a16:creationId xmlns:a16="http://schemas.microsoft.com/office/drawing/2014/main" id="{00000000-0008-0000-0200-0000E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95" name="Picture 1" descr="ALMASHRI_0">
          <a:extLst>
            <a:ext uri="{FF2B5EF4-FFF2-40B4-BE49-F238E27FC236}">
              <a16:creationId xmlns:a16="http://schemas.microsoft.com/office/drawing/2014/main" id="{00000000-0008-0000-0200-0000E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96" name="Picture 1" descr="ALMASHRI_0">
          <a:extLst>
            <a:ext uri="{FF2B5EF4-FFF2-40B4-BE49-F238E27FC236}">
              <a16:creationId xmlns:a16="http://schemas.microsoft.com/office/drawing/2014/main" id="{00000000-0008-0000-0200-0000E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97" name="Picture 1" descr="ALMASHRI_0">
          <a:extLst>
            <a:ext uri="{FF2B5EF4-FFF2-40B4-BE49-F238E27FC236}">
              <a16:creationId xmlns:a16="http://schemas.microsoft.com/office/drawing/2014/main" id="{00000000-0008-0000-0200-0000E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98" name="Picture 1" descr="ALMASHRI_0">
          <a:extLst>
            <a:ext uri="{FF2B5EF4-FFF2-40B4-BE49-F238E27FC236}">
              <a16:creationId xmlns:a16="http://schemas.microsoft.com/office/drawing/2014/main" id="{00000000-0008-0000-0200-0000E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199" name="Picture 1" descr="ALMASHRI_0">
          <a:extLst>
            <a:ext uri="{FF2B5EF4-FFF2-40B4-BE49-F238E27FC236}">
              <a16:creationId xmlns:a16="http://schemas.microsoft.com/office/drawing/2014/main" id="{00000000-0008-0000-0200-0000E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0" name="Picture 1" descr="ALMASHRI_0">
          <a:extLst>
            <a:ext uri="{FF2B5EF4-FFF2-40B4-BE49-F238E27FC236}">
              <a16:creationId xmlns:a16="http://schemas.microsoft.com/office/drawing/2014/main" id="{00000000-0008-0000-0200-0000E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1" name="Picture 1" descr="ALMASHRI_0">
          <a:extLst>
            <a:ext uri="{FF2B5EF4-FFF2-40B4-BE49-F238E27FC236}">
              <a16:creationId xmlns:a16="http://schemas.microsoft.com/office/drawing/2014/main" id="{00000000-0008-0000-0200-0000E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2" name="Picture 1" descr="ALMASHRI_0">
          <a:extLst>
            <a:ext uri="{FF2B5EF4-FFF2-40B4-BE49-F238E27FC236}">
              <a16:creationId xmlns:a16="http://schemas.microsoft.com/office/drawing/2014/main" id="{00000000-0008-0000-0200-0000E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3" name="Picture 1" descr="ALMASHRI_0">
          <a:extLst>
            <a:ext uri="{FF2B5EF4-FFF2-40B4-BE49-F238E27FC236}">
              <a16:creationId xmlns:a16="http://schemas.microsoft.com/office/drawing/2014/main" id="{00000000-0008-0000-0200-0000E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4" name="Picture 1" descr="ALMASHRI_0">
          <a:extLst>
            <a:ext uri="{FF2B5EF4-FFF2-40B4-BE49-F238E27FC236}">
              <a16:creationId xmlns:a16="http://schemas.microsoft.com/office/drawing/2014/main" id="{00000000-0008-0000-0200-0000E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5" name="Picture 1" descr="ALMASHRI_0">
          <a:extLst>
            <a:ext uri="{FF2B5EF4-FFF2-40B4-BE49-F238E27FC236}">
              <a16:creationId xmlns:a16="http://schemas.microsoft.com/office/drawing/2014/main" id="{00000000-0008-0000-0200-0000E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6" name="Picture 1" descr="ALMASHRI_0">
          <a:extLst>
            <a:ext uri="{FF2B5EF4-FFF2-40B4-BE49-F238E27FC236}">
              <a16:creationId xmlns:a16="http://schemas.microsoft.com/office/drawing/2014/main" id="{00000000-0008-0000-0200-0000E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7" name="Picture 1" descr="ALMASHRI_0">
          <a:extLst>
            <a:ext uri="{FF2B5EF4-FFF2-40B4-BE49-F238E27FC236}">
              <a16:creationId xmlns:a16="http://schemas.microsoft.com/office/drawing/2014/main" id="{00000000-0008-0000-0200-0000E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8" name="Picture 1" descr="ALMASHRI_0">
          <a:extLst>
            <a:ext uri="{FF2B5EF4-FFF2-40B4-BE49-F238E27FC236}">
              <a16:creationId xmlns:a16="http://schemas.microsoft.com/office/drawing/2014/main" id="{00000000-0008-0000-0200-0000E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09" name="Picture 1" descr="ALMASHRI_0">
          <a:extLst>
            <a:ext uri="{FF2B5EF4-FFF2-40B4-BE49-F238E27FC236}">
              <a16:creationId xmlns:a16="http://schemas.microsoft.com/office/drawing/2014/main" id="{00000000-0008-0000-0200-0000E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10" name="Picture 1" descr="ALMASHRI_0">
          <a:extLst>
            <a:ext uri="{FF2B5EF4-FFF2-40B4-BE49-F238E27FC236}">
              <a16:creationId xmlns:a16="http://schemas.microsoft.com/office/drawing/2014/main" id="{00000000-0008-0000-0200-0000F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1" name="Picture 1" descr="ALMASHRI_0">
          <a:extLst>
            <a:ext uri="{FF2B5EF4-FFF2-40B4-BE49-F238E27FC236}">
              <a16:creationId xmlns:a16="http://schemas.microsoft.com/office/drawing/2014/main" id="{00000000-0008-0000-0200-0000F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2" name="Picture 1" descr="ALMASHRI_0">
          <a:extLst>
            <a:ext uri="{FF2B5EF4-FFF2-40B4-BE49-F238E27FC236}">
              <a16:creationId xmlns:a16="http://schemas.microsoft.com/office/drawing/2014/main" id="{00000000-0008-0000-0200-0000F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3" name="Picture 1" descr="ALMASHRI_0">
          <a:extLst>
            <a:ext uri="{FF2B5EF4-FFF2-40B4-BE49-F238E27FC236}">
              <a16:creationId xmlns:a16="http://schemas.microsoft.com/office/drawing/2014/main" id="{00000000-0008-0000-0200-0000F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4" name="Picture 1" descr="ALMASHRI_0">
          <a:extLst>
            <a:ext uri="{FF2B5EF4-FFF2-40B4-BE49-F238E27FC236}">
              <a16:creationId xmlns:a16="http://schemas.microsoft.com/office/drawing/2014/main" id="{00000000-0008-0000-0200-0000F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5" name="Picture 1" descr="ALMASHRI_0">
          <a:extLst>
            <a:ext uri="{FF2B5EF4-FFF2-40B4-BE49-F238E27FC236}">
              <a16:creationId xmlns:a16="http://schemas.microsoft.com/office/drawing/2014/main" id="{00000000-0008-0000-0200-0000F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6" name="Picture 1" descr="ALMASHRI_0">
          <a:extLst>
            <a:ext uri="{FF2B5EF4-FFF2-40B4-BE49-F238E27FC236}">
              <a16:creationId xmlns:a16="http://schemas.microsoft.com/office/drawing/2014/main" id="{00000000-0008-0000-0200-0000F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7" name="Picture 1" descr="ALMASHRI_0">
          <a:extLst>
            <a:ext uri="{FF2B5EF4-FFF2-40B4-BE49-F238E27FC236}">
              <a16:creationId xmlns:a16="http://schemas.microsoft.com/office/drawing/2014/main" id="{00000000-0008-0000-0200-0000F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8" name="Picture 1" descr="ALMASHRI_0">
          <a:extLst>
            <a:ext uri="{FF2B5EF4-FFF2-40B4-BE49-F238E27FC236}">
              <a16:creationId xmlns:a16="http://schemas.microsoft.com/office/drawing/2014/main" id="{00000000-0008-0000-0200-0000F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19" name="Picture 1" descr="ALMASHRI_0">
          <a:extLst>
            <a:ext uri="{FF2B5EF4-FFF2-40B4-BE49-F238E27FC236}">
              <a16:creationId xmlns:a16="http://schemas.microsoft.com/office/drawing/2014/main" id="{00000000-0008-0000-0200-0000F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0" name="Picture 1" descr="ALMASHRI_0">
          <a:extLst>
            <a:ext uri="{FF2B5EF4-FFF2-40B4-BE49-F238E27FC236}">
              <a16:creationId xmlns:a16="http://schemas.microsoft.com/office/drawing/2014/main" id="{00000000-0008-0000-0200-0000F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1" name="Picture 1" descr="ALMASHRI_0">
          <a:extLst>
            <a:ext uri="{FF2B5EF4-FFF2-40B4-BE49-F238E27FC236}">
              <a16:creationId xmlns:a16="http://schemas.microsoft.com/office/drawing/2014/main" id="{00000000-0008-0000-0200-0000F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2" name="Picture 1" descr="ALMASHRI_0">
          <a:extLst>
            <a:ext uri="{FF2B5EF4-FFF2-40B4-BE49-F238E27FC236}">
              <a16:creationId xmlns:a16="http://schemas.microsoft.com/office/drawing/2014/main" id="{00000000-0008-0000-0200-0000F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3" name="Picture 1" descr="ALMASHRI_0">
          <a:extLst>
            <a:ext uri="{FF2B5EF4-FFF2-40B4-BE49-F238E27FC236}">
              <a16:creationId xmlns:a16="http://schemas.microsoft.com/office/drawing/2014/main" id="{00000000-0008-0000-0200-0000F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4" name="Picture 1" descr="ALMASHRI_0">
          <a:extLst>
            <a:ext uri="{FF2B5EF4-FFF2-40B4-BE49-F238E27FC236}">
              <a16:creationId xmlns:a16="http://schemas.microsoft.com/office/drawing/2014/main" id="{00000000-0008-0000-0200-0000F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5" name="Picture 1" descr="ALMASHRI_0">
          <a:extLst>
            <a:ext uri="{FF2B5EF4-FFF2-40B4-BE49-F238E27FC236}">
              <a16:creationId xmlns:a16="http://schemas.microsoft.com/office/drawing/2014/main" id="{00000000-0008-0000-0200-0000F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26" name="Picture 1" descr="ALMASHRI_0">
          <a:extLst>
            <a:ext uri="{FF2B5EF4-FFF2-40B4-BE49-F238E27FC236}">
              <a16:creationId xmlns:a16="http://schemas.microsoft.com/office/drawing/2014/main" id="{00000000-0008-0000-0200-00000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27" name="Picture 1" descr="ALMASHRI_0">
          <a:extLst>
            <a:ext uri="{FF2B5EF4-FFF2-40B4-BE49-F238E27FC236}">
              <a16:creationId xmlns:a16="http://schemas.microsoft.com/office/drawing/2014/main" id="{00000000-0008-0000-0200-00000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28" name="Picture 1" descr="ALMASHRI_0">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29" name="Picture 1" descr="ALMASHRI_0">
          <a:extLst>
            <a:ext uri="{FF2B5EF4-FFF2-40B4-BE49-F238E27FC236}">
              <a16:creationId xmlns:a16="http://schemas.microsoft.com/office/drawing/2014/main" id="{00000000-0008-0000-0200-00000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0" name="Picture 1" descr="ALMASHRI_0">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1" name="Picture 1" descr="ALMASHRI_0">
          <a:extLst>
            <a:ext uri="{FF2B5EF4-FFF2-40B4-BE49-F238E27FC236}">
              <a16:creationId xmlns:a16="http://schemas.microsoft.com/office/drawing/2014/main" id="{00000000-0008-0000-0200-00000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2" name="Picture 1" descr="ALMASHRI_0">
          <a:extLst>
            <a:ext uri="{FF2B5EF4-FFF2-40B4-BE49-F238E27FC236}">
              <a16:creationId xmlns:a16="http://schemas.microsoft.com/office/drawing/2014/main" id="{00000000-0008-0000-0200-00000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3" name="Picture 1" descr="ALMASHRI_0">
          <a:extLst>
            <a:ext uri="{FF2B5EF4-FFF2-40B4-BE49-F238E27FC236}">
              <a16:creationId xmlns:a16="http://schemas.microsoft.com/office/drawing/2014/main" id="{00000000-0008-0000-0200-00000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4" name="Picture 1" descr="ALMASHRI_0">
          <a:extLst>
            <a:ext uri="{FF2B5EF4-FFF2-40B4-BE49-F238E27FC236}">
              <a16:creationId xmlns:a16="http://schemas.microsoft.com/office/drawing/2014/main" id="{00000000-0008-0000-0200-00000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5" name="Picture 1" descr="ALMASHRI_0">
          <a:extLst>
            <a:ext uri="{FF2B5EF4-FFF2-40B4-BE49-F238E27FC236}">
              <a16:creationId xmlns:a16="http://schemas.microsoft.com/office/drawing/2014/main" id="{00000000-0008-0000-0200-00000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6" name="Picture 1" descr="ALMASHRI_0">
          <a:extLst>
            <a:ext uri="{FF2B5EF4-FFF2-40B4-BE49-F238E27FC236}">
              <a16:creationId xmlns:a16="http://schemas.microsoft.com/office/drawing/2014/main" id="{00000000-0008-0000-0200-00000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7" name="Picture 1" descr="ALMASHRI_0">
          <a:extLst>
            <a:ext uri="{FF2B5EF4-FFF2-40B4-BE49-F238E27FC236}">
              <a16:creationId xmlns:a16="http://schemas.microsoft.com/office/drawing/2014/main" id="{00000000-0008-0000-0200-00000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8" name="Picture 1" descr="ALMASHRI_0">
          <a:extLst>
            <a:ext uri="{FF2B5EF4-FFF2-40B4-BE49-F238E27FC236}">
              <a16:creationId xmlns:a16="http://schemas.microsoft.com/office/drawing/2014/main" id="{00000000-0008-0000-0200-00000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39" name="Picture 1" descr="ALMASHRI_0">
          <a:extLst>
            <a:ext uri="{FF2B5EF4-FFF2-40B4-BE49-F238E27FC236}">
              <a16:creationId xmlns:a16="http://schemas.microsoft.com/office/drawing/2014/main" id="{00000000-0008-0000-0200-00000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40" name="Picture 1" descr="ALMASHRI_0">
          <a:extLst>
            <a:ext uri="{FF2B5EF4-FFF2-40B4-BE49-F238E27FC236}">
              <a16:creationId xmlns:a16="http://schemas.microsoft.com/office/drawing/2014/main" id="{00000000-0008-0000-0200-00000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41" name="Picture 1" descr="ALMASHRI_0">
          <a:extLst>
            <a:ext uri="{FF2B5EF4-FFF2-40B4-BE49-F238E27FC236}">
              <a16:creationId xmlns:a16="http://schemas.microsoft.com/office/drawing/2014/main" id="{00000000-0008-0000-0200-00000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242" name="Picture 1" descr="ALMASHRI_0">
          <a:extLst>
            <a:ext uri="{FF2B5EF4-FFF2-40B4-BE49-F238E27FC236}">
              <a16:creationId xmlns:a16="http://schemas.microsoft.com/office/drawing/2014/main" id="{00000000-0008-0000-0200-00001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43" name="Picture 1" descr="ALMASHRI_0">
          <a:extLst>
            <a:ext uri="{FF2B5EF4-FFF2-40B4-BE49-F238E27FC236}">
              <a16:creationId xmlns:a16="http://schemas.microsoft.com/office/drawing/2014/main" id="{00000000-0008-0000-0200-00001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44" name="Picture 1" descr="ALMASHRI_0">
          <a:extLst>
            <a:ext uri="{FF2B5EF4-FFF2-40B4-BE49-F238E27FC236}">
              <a16:creationId xmlns:a16="http://schemas.microsoft.com/office/drawing/2014/main" id="{00000000-0008-0000-0200-00001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45" name="Picture 1" descr="ALMASHRI_0">
          <a:extLst>
            <a:ext uri="{FF2B5EF4-FFF2-40B4-BE49-F238E27FC236}">
              <a16:creationId xmlns:a16="http://schemas.microsoft.com/office/drawing/2014/main" id="{00000000-0008-0000-0200-00001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46" name="Picture 1" descr="ALMASHRI_0">
          <a:extLst>
            <a:ext uri="{FF2B5EF4-FFF2-40B4-BE49-F238E27FC236}">
              <a16:creationId xmlns:a16="http://schemas.microsoft.com/office/drawing/2014/main" id="{00000000-0008-0000-0200-00001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47" name="Picture 1" descr="ALMASHRI_0">
          <a:extLst>
            <a:ext uri="{FF2B5EF4-FFF2-40B4-BE49-F238E27FC236}">
              <a16:creationId xmlns:a16="http://schemas.microsoft.com/office/drawing/2014/main" id="{00000000-0008-0000-0200-00001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48" name="Picture 1" descr="ALMASHRI_0">
          <a:extLst>
            <a:ext uri="{FF2B5EF4-FFF2-40B4-BE49-F238E27FC236}">
              <a16:creationId xmlns:a16="http://schemas.microsoft.com/office/drawing/2014/main" id="{00000000-0008-0000-0200-00001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49" name="Picture 1" descr="ALMASHRI_0">
          <a:extLst>
            <a:ext uri="{FF2B5EF4-FFF2-40B4-BE49-F238E27FC236}">
              <a16:creationId xmlns:a16="http://schemas.microsoft.com/office/drawing/2014/main" id="{00000000-0008-0000-0200-00001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0" name="Picture 1" descr="ALMASHRI_0">
          <a:extLst>
            <a:ext uri="{FF2B5EF4-FFF2-40B4-BE49-F238E27FC236}">
              <a16:creationId xmlns:a16="http://schemas.microsoft.com/office/drawing/2014/main" id="{00000000-0008-0000-0200-00001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1" name="Picture 1" descr="ALMASHRI_0">
          <a:extLst>
            <a:ext uri="{FF2B5EF4-FFF2-40B4-BE49-F238E27FC236}">
              <a16:creationId xmlns:a16="http://schemas.microsoft.com/office/drawing/2014/main" id="{00000000-0008-0000-0200-00001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2" name="Picture 1" descr="ALMASHRI_0">
          <a:extLst>
            <a:ext uri="{FF2B5EF4-FFF2-40B4-BE49-F238E27FC236}">
              <a16:creationId xmlns:a16="http://schemas.microsoft.com/office/drawing/2014/main" id="{00000000-0008-0000-0200-00001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3" name="Picture 1" descr="ALMASHRI_0">
          <a:extLst>
            <a:ext uri="{FF2B5EF4-FFF2-40B4-BE49-F238E27FC236}">
              <a16:creationId xmlns:a16="http://schemas.microsoft.com/office/drawing/2014/main" id="{00000000-0008-0000-0200-00001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4" name="Picture 1" descr="ALMASHRI_0">
          <a:extLst>
            <a:ext uri="{FF2B5EF4-FFF2-40B4-BE49-F238E27FC236}">
              <a16:creationId xmlns:a16="http://schemas.microsoft.com/office/drawing/2014/main" id="{00000000-0008-0000-0200-00001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5" name="Picture 1" descr="ALMASHRI_0">
          <a:extLst>
            <a:ext uri="{FF2B5EF4-FFF2-40B4-BE49-F238E27FC236}">
              <a16:creationId xmlns:a16="http://schemas.microsoft.com/office/drawing/2014/main" id="{00000000-0008-0000-0200-00001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6" name="Picture 1" descr="ALMASHRI_0">
          <a:extLst>
            <a:ext uri="{FF2B5EF4-FFF2-40B4-BE49-F238E27FC236}">
              <a16:creationId xmlns:a16="http://schemas.microsoft.com/office/drawing/2014/main" id="{00000000-0008-0000-0200-00001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7" name="Picture 1" descr="ALMASHRI_0">
          <a:extLst>
            <a:ext uri="{FF2B5EF4-FFF2-40B4-BE49-F238E27FC236}">
              <a16:creationId xmlns:a16="http://schemas.microsoft.com/office/drawing/2014/main" id="{00000000-0008-0000-0200-00001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258" name="Picture 1" descr="ALMASHRI_0">
          <a:extLst>
            <a:ext uri="{FF2B5EF4-FFF2-40B4-BE49-F238E27FC236}">
              <a16:creationId xmlns:a16="http://schemas.microsoft.com/office/drawing/2014/main" id="{00000000-0008-0000-0200-00002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59" name="Picture 1" descr="ALMASHRI_0">
          <a:extLst>
            <a:ext uri="{FF2B5EF4-FFF2-40B4-BE49-F238E27FC236}">
              <a16:creationId xmlns:a16="http://schemas.microsoft.com/office/drawing/2014/main" id="{00000000-0008-0000-0200-00002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0" name="Picture 1" descr="ALMASHRI_0">
          <a:extLst>
            <a:ext uri="{FF2B5EF4-FFF2-40B4-BE49-F238E27FC236}">
              <a16:creationId xmlns:a16="http://schemas.microsoft.com/office/drawing/2014/main" id="{00000000-0008-0000-0200-00002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1" name="Picture 1" descr="ALMASHRI_0">
          <a:extLst>
            <a:ext uri="{FF2B5EF4-FFF2-40B4-BE49-F238E27FC236}">
              <a16:creationId xmlns:a16="http://schemas.microsoft.com/office/drawing/2014/main" id="{00000000-0008-0000-0200-00002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2" name="Picture 1" descr="ALMASHRI_0">
          <a:extLst>
            <a:ext uri="{FF2B5EF4-FFF2-40B4-BE49-F238E27FC236}">
              <a16:creationId xmlns:a16="http://schemas.microsoft.com/office/drawing/2014/main" id="{00000000-0008-0000-0200-00002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3" name="Picture 1" descr="ALMASHRI_0">
          <a:extLst>
            <a:ext uri="{FF2B5EF4-FFF2-40B4-BE49-F238E27FC236}">
              <a16:creationId xmlns:a16="http://schemas.microsoft.com/office/drawing/2014/main" id="{00000000-0008-0000-0200-00002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4" name="Picture 1" descr="ALMASHRI_0">
          <a:extLst>
            <a:ext uri="{FF2B5EF4-FFF2-40B4-BE49-F238E27FC236}">
              <a16:creationId xmlns:a16="http://schemas.microsoft.com/office/drawing/2014/main" id="{00000000-0008-0000-0200-00002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5" name="Picture 1" descr="ALMASHRI_0">
          <a:extLst>
            <a:ext uri="{FF2B5EF4-FFF2-40B4-BE49-F238E27FC236}">
              <a16:creationId xmlns:a16="http://schemas.microsoft.com/office/drawing/2014/main" id="{00000000-0008-0000-0200-00002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6" name="Picture 1" descr="ALMASHRI_0">
          <a:extLst>
            <a:ext uri="{FF2B5EF4-FFF2-40B4-BE49-F238E27FC236}">
              <a16:creationId xmlns:a16="http://schemas.microsoft.com/office/drawing/2014/main" id="{00000000-0008-0000-0200-00002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7" name="Picture 1" descr="ALMASHRI_0">
          <a:extLst>
            <a:ext uri="{FF2B5EF4-FFF2-40B4-BE49-F238E27FC236}">
              <a16:creationId xmlns:a16="http://schemas.microsoft.com/office/drawing/2014/main" id="{00000000-0008-0000-0200-00002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8" name="Picture 1" descr="ALMASHRI_0">
          <a:extLst>
            <a:ext uri="{FF2B5EF4-FFF2-40B4-BE49-F238E27FC236}">
              <a16:creationId xmlns:a16="http://schemas.microsoft.com/office/drawing/2014/main" id="{00000000-0008-0000-0200-00002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69" name="Picture 1" descr="ALMASHRI_0">
          <a:extLst>
            <a:ext uri="{FF2B5EF4-FFF2-40B4-BE49-F238E27FC236}">
              <a16:creationId xmlns:a16="http://schemas.microsoft.com/office/drawing/2014/main" id="{00000000-0008-0000-0200-00002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70" name="Picture 1" descr="ALMASHRI_0">
          <a:extLst>
            <a:ext uri="{FF2B5EF4-FFF2-40B4-BE49-F238E27FC236}">
              <a16:creationId xmlns:a16="http://schemas.microsoft.com/office/drawing/2014/main" id="{00000000-0008-0000-0200-00002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71" name="Picture 1" descr="ALMASHRI_0">
          <a:extLst>
            <a:ext uri="{FF2B5EF4-FFF2-40B4-BE49-F238E27FC236}">
              <a16:creationId xmlns:a16="http://schemas.microsoft.com/office/drawing/2014/main" id="{00000000-0008-0000-0200-00002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72" name="Picture 1" descr="ALMASHRI_0">
          <a:extLst>
            <a:ext uri="{FF2B5EF4-FFF2-40B4-BE49-F238E27FC236}">
              <a16:creationId xmlns:a16="http://schemas.microsoft.com/office/drawing/2014/main" id="{00000000-0008-0000-0200-00002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73" name="Picture 1" descr="ALMASHRI_0">
          <a:extLst>
            <a:ext uri="{FF2B5EF4-FFF2-40B4-BE49-F238E27FC236}">
              <a16:creationId xmlns:a16="http://schemas.microsoft.com/office/drawing/2014/main" id="{00000000-0008-0000-0200-00002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74" name="Picture 1" descr="ALMASHRI_0">
          <a:extLst>
            <a:ext uri="{FF2B5EF4-FFF2-40B4-BE49-F238E27FC236}">
              <a16:creationId xmlns:a16="http://schemas.microsoft.com/office/drawing/2014/main" id="{00000000-0008-0000-0200-00003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75" name="Picture 1" descr="ALMASHRI_0">
          <a:extLst>
            <a:ext uri="{FF2B5EF4-FFF2-40B4-BE49-F238E27FC236}">
              <a16:creationId xmlns:a16="http://schemas.microsoft.com/office/drawing/2014/main" id="{00000000-0008-0000-0200-00003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76" name="Picture 1" descr="ALMASHRI_0">
          <a:extLst>
            <a:ext uri="{FF2B5EF4-FFF2-40B4-BE49-F238E27FC236}">
              <a16:creationId xmlns:a16="http://schemas.microsoft.com/office/drawing/2014/main" id="{00000000-0008-0000-0200-00003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77" name="Picture 1" descr="ALMASHRI_0">
          <a:extLst>
            <a:ext uri="{FF2B5EF4-FFF2-40B4-BE49-F238E27FC236}">
              <a16:creationId xmlns:a16="http://schemas.microsoft.com/office/drawing/2014/main" id="{00000000-0008-0000-0200-00003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78" name="Picture 1" descr="ALMASHRI_0">
          <a:extLst>
            <a:ext uri="{FF2B5EF4-FFF2-40B4-BE49-F238E27FC236}">
              <a16:creationId xmlns:a16="http://schemas.microsoft.com/office/drawing/2014/main" id="{00000000-0008-0000-0200-00003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79" name="Picture 1" descr="ALMASHRI_0">
          <a:extLst>
            <a:ext uri="{FF2B5EF4-FFF2-40B4-BE49-F238E27FC236}">
              <a16:creationId xmlns:a16="http://schemas.microsoft.com/office/drawing/2014/main" id="{00000000-0008-0000-0200-00003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0" name="Picture 1" descr="ALMASHRI_0">
          <a:extLst>
            <a:ext uri="{FF2B5EF4-FFF2-40B4-BE49-F238E27FC236}">
              <a16:creationId xmlns:a16="http://schemas.microsoft.com/office/drawing/2014/main" id="{00000000-0008-0000-0200-00003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1" name="Picture 1" descr="ALMASHRI_0">
          <a:extLst>
            <a:ext uri="{FF2B5EF4-FFF2-40B4-BE49-F238E27FC236}">
              <a16:creationId xmlns:a16="http://schemas.microsoft.com/office/drawing/2014/main" id="{00000000-0008-0000-0200-00003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2" name="Picture 1" descr="ALMASHRI_0">
          <a:extLst>
            <a:ext uri="{FF2B5EF4-FFF2-40B4-BE49-F238E27FC236}">
              <a16:creationId xmlns:a16="http://schemas.microsoft.com/office/drawing/2014/main" id="{00000000-0008-0000-0200-00003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3" name="Picture 1" descr="ALMASHRI_0">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4" name="Picture 1" descr="ALMASHRI_0">
          <a:extLst>
            <a:ext uri="{FF2B5EF4-FFF2-40B4-BE49-F238E27FC236}">
              <a16:creationId xmlns:a16="http://schemas.microsoft.com/office/drawing/2014/main" id="{00000000-0008-0000-0200-00003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5" name="Picture 1" descr="ALMASHRI_0">
          <a:extLst>
            <a:ext uri="{FF2B5EF4-FFF2-40B4-BE49-F238E27FC236}">
              <a16:creationId xmlns:a16="http://schemas.microsoft.com/office/drawing/2014/main" id="{00000000-0008-0000-0200-00003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6" name="Picture 1" descr="ALMASHRI_0">
          <a:extLst>
            <a:ext uri="{FF2B5EF4-FFF2-40B4-BE49-F238E27FC236}">
              <a16:creationId xmlns:a16="http://schemas.microsoft.com/office/drawing/2014/main" id="{00000000-0008-0000-0200-00003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7" name="Picture 1" descr="ALMASHRI_0">
          <a:extLst>
            <a:ext uri="{FF2B5EF4-FFF2-40B4-BE49-F238E27FC236}">
              <a16:creationId xmlns:a16="http://schemas.microsoft.com/office/drawing/2014/main" id="{00000000-0008-0000-0200-00003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8" name="Picture 1" descr="ALMASHRI_0">
          <a:extLst>
            <a:ext uri="{FF2B5EF4-FFF2-40B4-BE49-F238E27FC236}">
              <a16:creationId xmlns:a16="http://schemas.microsoft.com/office/drawing/2014/main" id="{00000000-0008-0000-0200-00003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89" name="Picture 1" descr="ALMASHRI_0">
          <a:extLst>
            <a:ext uri="{FF2B5EF4-FFF2-40B4-BE49-F238E27FC236}">
              <a16:creationId xmlns:a16="http://schemas.microsoft.com/office/drawing/2014/main" id="{00000000-0008-0000-0200-00003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290" name="Picture 1" descr="ALMASHRI_0">
          <a:extLst>
            <a:ext uri="{FF2B5EF4-FFF2-40B4-BE49-F238E27FC236}">
              <a16:creationId xmlns:a16="http://schemas.microsoft.com/office/drawing/2014/main" id="{00000000-0008-0000-0200-00004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1" name="Picture 1" descr="ALMASHRI_0">
          <a:extLst>
            <a:ext uri="{FF2B5EF4-FFF2-40B4-BE49-F238E27FC236}">
              <a16:creationId xmlns:a16="http://schemas.microsoft.com/office/drawing/2014/main" id="{00000000-0008-0000-0200-00004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2" name="Picture 1" descr="ALMASHRI_0">
          <a:extLst>
            <a:ext uri="{FF2B5EF4-FFF2-40B4-BE49-F238E27FC236}">
              <a16:creationId xmlns:a16="http://schemas.microsoft.com/office/drawing/2014/main" id="{00000000-0008-0000-0200-00004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3" name="Picture 1" descr="ALMASHRI_0">
          <a:extLst>
            <a:ext uri="{FF2B5EF4-FFF2-40B4-BE49-F238E27FC236}">
              <a16:creationId xmlns:a16="http://schemas.microsoft.com/office/drawing/2014/main" id="{00000000-0008-0000-0200-00004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4" name="Picture 1" descr="ALMASHRI_0">
          <a:extLst>
            <a:ext uri="{FF2B5EF4-FFF2-40B4-BE49-F238E27FC236}">
              <a16:creationId xmlns:a16="http://schemas.microsoft.com/office/drawing/2014/main" id="{00000000-0008-0000-0200-00004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5" name="Picture 1" descr="ALMASHRI_0">
          <a:extLst>
            <a:ext uri="{FF2B5EF4-FFF2-40B4-BE49-F238E27FC236}">
              <a16:creationId xmlns:a16="http://schemas.microsoft.com/office/drawing/2014/main" id="{00000000-0008-0000-0200-00004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6" name="Picture 1" descr="ALMASHRI_0">
          <a:extLst>
            <a:ext uri="{FF2B5EF4-FFF2-40B4-BE49-F238E27FC236}">
              <a16:creationId xmlns:a16="http://schemas.microsoft.com/office/drawing/2014/main" id="{00000000-0008-0000-0200-00004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7" name="Picture 1" descr="ALMASHRI_0">
          <a:extLst>
            <a:ext uri="{FF2B5EF4-FFF2-40B4-BE49-F238E27FC236}">
              <a16:creationId xmlns:a16="http://schemas.microsoft.com/office/drawing/2014/main" id="{00000000-0008-0000-0200-00004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8" name="Picture 1" descr="ALMASHRI_0">
          <a:extLst>
            <a:ext uri="{FF2B5EF4-FFF2-40B4-BE49-F238E27FC236}">
              <a16:creationId xmlns:a16="http://schemas.microsoft.com/office/drawing/2014/main" id="{00000000-0008-0000-0200-00004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299" name="Picture 1" descr="ALMASHRI_0">
          <a:extLst>
            <a:ext uri="{FF2B5EF4-FFF2-40B4-BE49-F238E27FC236}">
              <a16:creationId xmlns:a16="http://schemas.microsoft.com/office/drawing/2014/main" id="{00000000-0008-0000-0200-00004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00" name="Picture 1" descr="ALMASHRI_0">
          <a:extLst>
            <a:ext uri="{FF2B5EF4-FFF2-40B4-BE49-F238E27FC236}">
              <a16:creationId xmlns:a16="http://schemas.microsoft.com/office/drawing/2014/main" id="{00000000-0008-0000-0200-00004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01" name="Picture 1" descr="ALMASHRI_0">
          <a:extLst>
            <a:ext uri="{FF2B5EF4-FFF2-40B4-BE49-F238E27FC236}">
              <a16:creationId xmlns:a16="http://schemas.microsoft.com/office/drawing/2014/main" id="{00000000-0008-0000-0200-00004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02" name="Picture 1" descr="ALMASHRI_0">
          <a:extLst>
            <a:ext uri="{FF2B5EF4-FFF2-40B4-BE49-F238E27FC236}">
              <a16:creationId xmlns:a16="http://schemas.microsoft.com/office/drawing/2014/main" id="{00000000-0008-0000-0200-00004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03" name="Picture 1" descr="ALMASHRI_0">
          <a:extLst>
            <a:ext uri="{FF2B5EF4-FFF2-40B4-BE49-F238E27FC236}">
              <a16:creationId xmlns:a16="http://schemas.microsoft.com/office/drawing/2014/main" id="{00000000-0008-0000-0200-00004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04" name="Picture 1" descr="ALMASHRI_0">
          <a:extLst>
            <a:ext uri="{FF2B5EF4-FFF2-40B4-BE49-F238E27FC236}">
              <a16:creationId xmlns:a16="http://schemas.microsoft.com/office/drawing/2014/main" id="{00000000-0008-0000-0200-00004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05" name="Picture 1" descr="ALMASHRI_0">
          <a:extLst>
            <a:ext uri="{FF2B5EF4-FFF2-40B4-BE49-F238E27FC236}">
              <a16:creationId xmlns:a16="http://schemas.microsoft.com/office/drawing/2014/main" id="{00000000-0008-0000-0200-00004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06" name="Picture 1" descr="ALMASHRI_0">
          <a:extLst>
            <a:ext uri="{FF2B5EF4-FFF2-40B4-BE49-F238E27FC236}">
              <a16:creationId xmlns:a16="http://schemas.microsoft.com/office/drawing/2014/main" id="{00000000-0008-0000-0200-00005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07" name="Picture 1" descr="ALMASHRI_0">
          <a:extLst>
            <a:ext uri="{FF2B5EF4-FFF2-40B4-BE49-F238E27FC236}">
              <a16:creationId xmlns:a16="http://schemas.microsoft.com/office/drawing/2014/main" id="{00000000-0008-0000-0200-00005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08" name="Picture 1" descr="ALMASHRI_0">
          <a:extLst>
            <a:ext uri="{FF2B5EF4-FFF2-40B4-BE49-F238E27FC236}">
              <a16:creationId xmlns:a16="http://schemas.microsoft.com/office/drawing/2014/main" id="{00000000-0008-0000-0200-00005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09" name="Picture 1" descr="ALMASHRI_0">
          <a:extLst>
            <a:ext uri="{FF2B5EF4-FFF2-40B4-BE49-F238E27FC236}">
              <a16:creationId xmlns:a16="http://schemas.microsoft.com/office/drawing/2014/main" id="{00000000-0008-0000-0200-00005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0" name="Picture 1" descr="ALMASHRI_0">
          <a:extLst>
            <a:ext uri="{FF2B5EF4-FFF2-40B4-BE49-F238E27FC236}">
              <a16:creationId xmlns:a16="http://schemas.microsoft.com/office/drawing/2014/main" id="{00000000-0008-0000-0200-00005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1" name="Picture 1" descr="ALMASHRI_0">
          <a:extLst>
            <a:ext uri="{FF2B5EF4-FFF2-40B4-BE49-F238E27FC236}">
              <a16:creationId xmlns:a16="http://schemas.microsoft.com/office/drawing/2014/main" id="{00000000-0008-0000-0200-00005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2" name="Picture 1" descr="ALMASHRI_0">
          <a:extLst>
            <a:ext uri="{FF2B5EF4-FFF2-40B4-BE49-F238E27FC236}">
              <a16:creationId xmlns:a16="http://schemas.microsoft.com/office/drawing/2014/main" id="{00000000-0008-0000-0200-00005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3" name="Picture 1" descr="ALMASHRI_0">
          <a:extLst>
            <a:ext uri="{FF2B5EF4-FFF2-40B4-BE49-F238E27FC236}">
              <a16:creationId xmlns:a16="http://schemas.microsoft.com/office/drawing/2014/main" id="{00000000-0008-0000-0200-00005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4" name="Picture 1" descr="ALMASHRI_0">
          <a:extLst>
            <a:ext uri="{FF2B5EF4-FFF2-40B4-BE49-F238E27FC236}">
              <a16:creationId xmlns:a16="http://schemas.microsoft.com/office/drawing/2014/main" id="{00000000-0008-0000-0200-00005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5" name="Picture 1" descr="ALMASHRI_0">
          <a:extLst>
            <a:ext uri="{FF2B5EF4-FFF2-40B4-BE49-F238E27FC236}">
              <a16:creationId xmlns:a16="http://schemas.microsoft.com/office/drawing/2014/main" id="{00000000-0008-0000-0200-00005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6" name="Picture 1" descr="ALMASHRI_0">
          <a:extLst>
            <a:ext uri="{FF2B5EF4-FFF2-40B4-BE49-F238E27FC236}">
              <a16:creationId xmlns:a16="http://schemas.microsoft.com/office/drawing/2014/main" id="{00000000-0008-0000-0200-00005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7" name="Picture 1" descr="ALMASHRI_0">
          <a:extLst>
            <a:ext uri="{FF2B5EF4-FFF2-40B4-BE49-F238E27FC236}">
              <a16:creationId xmlns:a16="http://schemas.microsoft.com/office/drawing/2014/main" id="{00000000-0008-0000-0200-00005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8" name="Picture 1" descr="ALMASHRI_0">
          <a:extLst>
            <a:ext uri="{FF2B5EF4-FFF2-40B4-BE49-F238E27FC236}">
              <a16:creationId xmlns:a16="http://schemas.microsoft.com/office/drawing/2014/main" id="{00000000-0008-0000-0200-00005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19" name="Picture 1" descr="ALMASHRI_0">
          <a:extLst>
            <a:ext uri="{FF2B5EF4-FFF2-40B4-BE49-F238E27FC236}">
              <a16:creationId xmlns:a16="http://schemas.microsoft.com/office/drawing/2014/main" id="{00000000-0008-0000-0200-00005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20" name="Picture 1" descr="ALMASHRI_0">
          <a:extLst>
            <a:ext uri="{FF2B5EF4-FFF2-40B4-BE49-F238E27FC236}">
              <a16:creationId xmlns:a16="http://schemas.microsoft.com/office/drawing/2014/main" id="{00000000-0008-0000-0200-00005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21" name="Picture 1" descr="ALMASHRI_0">
          <a:extLst>
            <a:ext uri="{FF2B5EF4-FFF2-40B4-BE49-F238E27FC236}">
              <a16:creationId xmlns:a16="http://schemas.microsoft.com/office/drawing/2014/main" id="{00000000-0008-0000-0200-00005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22" name="Picture 1" descr="ALMASHRI_0">
          <a:extLst>
            <a:ext uri="{FF2B5EF4-FFF2-40B4-BE49-F238E27FC236}">
              <a16:creationId xmlns:a16="http://schemas.microsoft.com/office/drawing/2014/main" id="{00000000-0008-0000-0200-00006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23" name="Picture 1" descr="ALMASHRI_0">
          <a:extLst>
            <a:ext uri="{FF2B5EF4-FFF2-40B4-BE49-F238E27FC236}">
              <a16:creationId xmlns:a16="http://schemas.microsoft.com/office/drawing/2014/main" id="{00000000-0008-0000-0200-00006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24" name="Picture 1" descr="ALMASHRI_0">
          <a:extLst>
            <a:ext uri="{FF2B5EF4-FFF2-40B4-BE49-F238E27FC236}">
              <a16:creationId xmlns:a16="http://schemas.microsoft.com/office/drawing/2014/main" id="{00000000-0008-0000-0200-00006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25" name="Picture 1" descr="ALMASHRI_0">
          <a:extLst>
            <a:ext uri="{FF2B5EF4-FFF2-40B4-BE49-F238E27FC236}">
              <a16:creationId xmlns:a16="http://schemas.microsoft.com/office/drawing/2014/main" id="{00000000-0008-0000-0200-00006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26" name="Picture 1" descr="ALMASHRI_0">
          <a:extLst>
            <a:ext uri="{FF2B5EF4-FFF2-40B4-BE49-F238E27FC236}">
              <a16:creationId xmlns:a16="http://schemas.microsoft.com/office/drawing/2014/main" id="{00000000-0008-0000-0200-00006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27" name="Picture 1" descr="ALMASHRI_0">
          <a:extLst>
            <a:ext uri="{FF2B5EF4-FFF2-40B4-BE49-F238E27FC236}">
              <a16:creationId xmlns:a16="http://schemas.microsoft.com/office/drawing/2014/main" id="{00000000-0008-0000-0200-00006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28" name="Picture 1" descr="ALMASHRI_0">
          <a:extLst>
            <a:ext uri="{FF2B5EF4-FFF2-40B4-BE49-F238E27FC236}">
              <a16:creationId xmlns:a16="http://schemas.microsoft.com/office/drawing/2014/main" id="{00000000-0008-0000-0200-00006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29" name="Picture 1" descr="ALMASHRI_0">
          <a:extLst>
            <a:ext uri="{FF2B5EF4-FFF2-40B4-BE49-F238E27FC236}">
              <a16:creationId xmlns:a16="http://schemas.microsoft.com/office/drawing/2014/main" id="{00000000-0008-0000-0200-00006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0" name="Picture 1" descr="ALMASHRI_0">
          <a:extLst>
            <a:ext uri="{FF2B5EF4-FFF2-40B4-BE49-F238E27FC236}">
              <a16:creationId xmlns:a16="http://schemas.microsoft.com/office/drawing/2014/main" id="{00000000-0008-0000-0200-00006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1" name="Picture 1" descr="ALMASHRI_0">
          <a:extLst>
            <a:ext uri="{FF2B5EF4-FFF2-40B4-BE49-F238E27FC236}">
              <a16:creationId xmlns:a16="http://schemas.microsoft.com/office/drawing/2014/main" id="{00000000-0008-0000-0200-00006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2" name="Picture 1" descr="ALMASHRI_0">
          <a:extLst>
            <a:ext uri="{FF2B5EF4-FFF2-40B4-BE49-F238E27FC236}">
              <a16:creationId xmlns:a16="http://schemas.microsoft.com/office/drawing/2014/main" id="{00000000-0008-0000-0200-00006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3" name="Picture 1" descr="ALMASHRI_0">
          <a:extLst>
            <a:ext uri="{FF2B5EF4-FFF2-40B4-BE49-F238E27FC236}">
              <a16:creationId xmlns:a16="http://schemas.microsoft.com/office/drawing/2014/main" id="{00000000-0008-0000-0200-00006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4" name="Picture 1" descr="ALMASHRI_0">
          <a:extLst>
            <a:ext uri="{FF2B5EF4-FFF2-40B4-BE49-F238E27FC236}">
              <a16:creationId xmlns:a16="http://schemas.microsoft.com/office/drawing/2014/main" id="{00000000-0008-0000-0200-00006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5" name="Picture 1" descr="ALMASHRI_0">
          <a:extLst>
            <a:ext uri="{FF2B5EF4-FFF2-40B4-BE49-F238E27FC236}">
              <a16:creationId xmlns:a16="http://schemas.microsoft.com/office/drawing/2014/main" id="{00000000-0008-0000-0200-00006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6" name="Picture 1" descr="ALMASHRI_0">
          <a:extLst>
            <a:ext uri="{FF2B5EF4-FFF2-40B4-BE49-F238E27FC236}">
              <a16:creationId xmlns:a16="http://schemas.microsoft.com/office/drawing/2014/main" id="{00000000-0008-0000-0200-00006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7" name="Picture 1" descr="ALMASHRI_0">
          <a:extLst>
            <a:ext uri="{FF2B5EF4-FFF2-40B4-BE49-F238E27FC236}">
              <a16:creationId xmlns:a16="http://schemas.microsoft.com/office/drawing/2014/main" id="{00000000-0008-0000-0200-00006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26720"/>
    <xdr:pic>
      <xdr:nvPicPr>
        <xdr:cNvPr id="338" name="Picture 1" descr="ALMASHRI_0">
          <a:extLst>
            <a:ext uri="{FF2B5EF4-FFF2-40B4-BE49-F238E27FC236}">
              <a16:creationId xmlns:a16="http://schemas.microsoft.com/office/drawing/2014/main" id="{00000000-0008-0000-0200-00007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39" name="Picture 1" descr="ALMASHRI_0">
          <a:extLst>
            <a:ext uri="{FF2B5EF4-FFF2-40B4-BE49-F238E27FC236}">
              <a16:creationId xmlns:a16="http://schemas.microsoft.com/office/drawing/2014/main" id="{00000000-0008-0000-0200-00007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0" name="Picture 1" descr="ALMASHRI_0">
          <a:extLst>
            <a:ext uri="{FF2B5EF4-FFF2-40B4-BE49-F238E27FC236}">
              <a16:creationId xmlns:a16="http://schemas.microsoft.com/office/drawing/2014/main" id="{00000000-0008-0000-0200-00007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1" name="Picture 1" descr="ALMASHRI_0">
          <a:extLst>
            <a:ext uri="{FF2B5EF4-FFF2-40B4-BE49-F238E27FC236}">
              <a16:creationId xmlns:a16="http://schemas.microsoft.com/office/drawing/2014/main" id="{00000000-0008-0000-0200-00007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2" name="Picture 1" descr="ALMASHRI_0">
          <a:extLst>
            <a:ext uri="{FF2B5EF4-FFF2-40B4-BE49-F238E27FC236}">
              <a16:creationId xmlns:a16="http://schemas.microsoft.com/office/drawing/2014/main" id="{00000000-0008-0000-0200-00007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3" name="Picture 1" descr="ALMASHRI_0">
          <a:extLst>
            <a:ext uri="{FF2B5EF4-FFF2-40B4-BE49-F238E27FC236}">
              <a16:creationId xmlns:a16="http://schemas.microsoft.com/office/drawing/2014/main" id="{00000000-0008-0000-0200-00007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4" name="Picture 1" descr="ALMASHRI_0">
          <a:extLst>
            <a:ext uri="{FF2B5EF4-FFF2-40B4-BE49-F238E27FC236}">
              <a16:creationId xmlns:a16="http://schemas.microsoft.com/office/drawing/2014/main" id="{00000000-0008-0000-0200-00007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5" name="Picture 1" descr="ALMASHRI_0">
          <a:extLst>
            <a:ext uri="{FF2B5EF4-FFF2-40B4-BE49-F238E27FC236}">
              <a16:creationId xmlns:a16="http://schemas.microsoft.com/office/drawing/2014/main" id="{00000000-0008-0000-0200-00007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6" name="Picture 1" descr="ALMASHRI_0">
          <a:extLst>
            <a:ext uri="{FF2B5EF4-FFF2-40B4-BE49-F238E27FC236}">
              <a16:creationId xmlns:a16="http://schemas.microsoft.com/office/drawing/2014/main" id="{00000000-0008-0000-0200-00007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7" name="Picture 1" descr="ALMASHRI_0">
          <a:extLst>
            <a:ext uri="{FF2B5EF4-FFF2-40B4-BE49-F238E27FC236}">
              <a16:creationId xmlns:a16="http://schemas.microsoft.com/office/drawing/2014/main" id="{00000000-0008-0000-0200-00007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8" name="Picture 1" descr="ALMASHRI_0">
          <a:extLst>
            <a:ext uri="{FF2B5EF4-FFF2-40B4-BE49-F238E27FC236}">
              <a16:creationId xmlns:a16="http://schemas.microsoft.com/office/drawing/2014/main" id="{00000000-0008-0000-0200-00007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49" name="Picture 1" descr="ALMASHRI_0">
          <a:extLst>
            <a:ext uri="{FF2B5EF4-FFF2-40B4-BE49-F238E27FC236}">
              <a16:creationId xmlns:a16="http://schemas.microsoft.com/office/drawing/2014/main" id="{00000000-0008-0000-0200-00007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50" name="Picture 1" descr="ALMASHRI_0">
          <a:extLst>
            <a:ext uri="{FF2B5EF4-FFF2-40B4-BE49-F238E27FC236}">
              <a16:creationId xmlns:a16="http://schemas.microsoft.com/office/drawing/2014/main" id="{00000000-0008-0000-0200-00007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51" name="Picture 1" descr="ALMASHRI_0">
          <a:extLst>
            <a:ext uri="{FF2B5EF4-FFF2-40B4-BE49-F238E27FC236}">
              <a16:creationId xmlns:a16="http://schemas.microsoft.com/office/drawing/2014/main" id="{00000000-0008-0000-0200-00007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52" name="Picture 1" descr="ALMASHRI_0">
          <a:extLst>
            <a:ext uri="{FF2B5EF4-FFF2-40B4-BE49-F238E27FC236}">
              <a16:creationId xmlns:a16="http://schemas.microsoft.com/office/drawing/2014/main" id="{00000000-0008-0000-0200-00007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53" name="Picture 1" descr="ALMASHRI_0">
          <a:extLst>
            <a:ext uri="{FF2B5EF4-FFF2-40B4-BE49-F238E27FC236}">
              <a16:creationId xmlns:a16="http://schemas.microsoft.com/office/drawing/2014/main" id="{00000000-0008-0000-0200-00007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17195"/>
    <xdr:pic>
      <xdr:nvPicPr>
        <xdr:cNvPr id="354" name="Picture 1" descr="ALMASHRI_0">
          <a:extLst>
            <a:ext uri="{FF2B5EF4-FFF2-40B4-BE49-F238E27FC236}">
              <a16:creationId xmlns:a16="http://schemas.microsoft.com/office/drawing/2014/main" id="{00000000-0008-0000-0200-00008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55" name="Picture 1" descr="ALMASHRI_0">
          <a:extLst>
            <a:ext uri="{FF2B5EF4-FFF2-40B4-BE49-F238E27FC236}">
              <a16:creationId xmlns:a16="http://schemas.microsoft.com/office/drawing/2014/main" id="{00000000-0008-0000-0200-00008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56" name="Picture 1" descr="ALMASHRI_0">
          <a:extLst>
            <a:ext uri="{FF2B5EF4-FFF2-40B4-BE49-F238E27FC236}">
              <a16:creationId xmlns:a16="http://schemas.microsoft.com/office/drawing/2014/main" id="{00000000-0008-0000-0200-00008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57" name="Picture 1" descr="ALMASHRI_0">
          <a:extLst>
            <a:ext uri="{FF2B5EF4-FFF2-40B4-BE49-F238E27FC236}">
              <a16:creationId xmlns:a16="http://schemas.microsoft.com/office/drawing/2014/main" id="{00000000-0008-0000-0200-00008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58" name="Picture 1" descr="ALMASHRI_0">
          <a:extLst>
            <a:ext uri="{FF2B5EF4-FFF2-40B4-BE49-F238E27FC236}">
              <a16:creationId xmlns:a16="http://schemas.microsoft.com/office/drawing/2014/main" id="{00000000-0008-0000-0200-00008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59" name="Picture 1" descr="ALMASHRI_0">
          <a:extLst>
            <a:ext uri="{FF2B5EF4-FFF2-40B4-BE49-F238E27FC236}">
              <a16:creationId xmlns:a16="http://schemas.microsoft.com/office/drawing/2014/main" id="{00000000-0008-0000-0200-00008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0" name="Picture 1" descr="ALMASHRI_0">
          <a:extLst>
            <a:ext uri="{FF2B5EF4-FFF2-40B4-BE49-F238E27FC236}">
              <a16:creationId xmlns:a16="http://schemas.microsoft.com/office/drawing/2014/main" id="{00000000-0008-0000-0200-00008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1" name="Picture 1" descr="ALMASHRI_0">
          <a:extLst>
            <a:ext uri="{FF2B5EF4-FFF2-40B4-BE49-F238E27FC236}">
              <a16:creationId xmlns:a16="http://schemas.microsoft.com/office/drawing/2014/main" id="{00000000-0008-0000-0200-00008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2" name="Picture 1" descr="ALMASHRI_0">
          <a:extLst>
            <a:ext uri="{FF2B5EF4-FFF2-40B4-BE49-F238E27FC236}">
              <a16:creationId xmlns:a16="http://schemas.microsoft.com/office/drawing/2014/main" id="{00000000-0008-0000-0200-00008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3" name="Picture 1" descr="ALMASHRI_0">
          <a:extLst>
            <a:ext uri="{FF2B5EF4-FFF2-40B4-BE49-F238E27FC236}">
              <a16:creationId xmlns:a16="http://schemas.microsoft.com/office/drawing/2014/main" id="{00000000-0008-0000-0200-00008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4" name="Picture 1" descr="ALMASHRI_0">
          <a:extLst>
            <a:ext uri="{FF2B5EF4-FFF2-40B4-BE49-F238E27FC236}">
              <a16:creationId xmlns:a16="http://schemas.microsoft.com/office/drawing/2014/main" id="{00000000-0008-0000-0200-00008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5" name="Picture 1" descr="ALMASHRI_0">
          <a:extLst>
            <a:ext uri="{FF2B5EF4-FFF2-40B4-BE49-F238E27FC236}">
              <a16:creationId xmlns:a16="http://schemas.microsoft.com/office/drawing/2014/main" id="{00000000-0008-0000-0200-00008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6" name="Picture 1" descr="ALMASHRI_0">
          <a:extLst>
            <a:ext uri="{FF2B5EF4-FFF2-40B4-BE49-F238E27FC236}">
              <a16:creationId xmlns:a16="http://schemas.microsoft.com/office/drawing/2014/main" id="{00000000-0008-0000-0200-00008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7" name="Picture 1" descr="ALMASHRI_0">
          <a:extLst>
            <a:ext uri="{FF2B5EF4-FFF2-40B4-BE49-F238E27FC236}">
              <a16:creationId xmlns:a16="http://schemas.microsoft.com/office/drawing/2014/main" id="{00000000-0008-0000-0200-00008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8" name="Picture 1" descr="ALMASHRI_0">
          <a:extLst>
            <a:ext uri="{FF2B5EF4-FFF2-40B4-BE49-F238E27FC236}">
              <a16:creationId xmlns:a16="http://schemas.microsoft.com/office/drawing/2014/main" id="{00000000-0008-0000-0200-00008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69" name="Picture 1" descr="ALMASHRI_0">
          <a:extLst>
            <a:ext uri="{FF2B5EF4-FFF2-40B4-BE49-F238E27FC236}">
              <a16:creationId xmlns:a16="http://schemas.microsoft.com/office/drawing/2014/main" id="{00000000-0008-0000-0200-00008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94335"/>
    <xdr:pic>
      <xdr:nvPicPr>
        <xdr:cNvPr id="370" name="Picture 1" descr="ALMASHRI_0">
          <a:extLst>
            <a:ext uri="{FF2B5EF4-FFF2-40B4-BE49-F238E27FC236}">
              <a16:creationId xmlns:a16="http://schemas.microsoft.com/office/drawing/2014/main" id="{00000000-0008-0000-0200-00009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1" name="Picture 1" descr="ALMASHRI_0">
          <a:extLst>
            <a:ext uri="{FF2B5EF4-FFF2-40B4-BE49-F238E27FC236}">
              <a16:creationId xmlns:a16="http://schemas.microsoft.com/office/drawing/2014/main" id="{00000000-0008-0000-0200-00009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2" name="Picture 1" descr="ALMASHRI_0">
          <a:extLst>
            <a:ext uri="{FF2B5EF4-FFF2-40B4-BE49-F238E27FC236}">
              <a16:creationId xmlns:a16="http://schemas.microsoft.com/office/drawing/2014/main" id="{00000000-0008-0000-0200-00009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3" name="Picture 1" descr="ALMASHRI_0">
          <a:extLst>
            <a:ext uri="{FF2B5EF4-FFF2-40B4-BE49-F238E27FC236}">
              <a16:creationId xmlns:a16="http://schemas.microsoft.com/office/drawing/2014/main" id="{00000000-0008-0000-0200-00009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4" name="Picture 1" descr="ALMASHRI_0">
          <a:extLst>
            <a:ext uri="{FF2B5EF4-FFF2-40B4-BE49-F238E27FC236}">
              <a16:creationId xmlns:a16="http://schemas.microsoft.com/office/drawing/2014/main" id="{00000000-0008-0000-0200-00009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5" name="Picture 1" descr="ALMASHRI_0">
          <a:extLst>
            <a:ext uri="{FF2B5EF4-FFF2-40B4-BE49-F238E27FC236}">
              <a16:creationId xmlns:a16="http://schemas.microsoft.com/office/drawing/2014/main" id="{00000000-0008-0000-0200-00009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6" name="Picture 1" descr="ALMASHRI_0">
          <a:extLst>
            <a:ext uri="{FF2B5EF4-FFF2-40B4-BE49-F238E27FC236}">
              <a16:creationId xmlns:a16="http://schemas.microsoft.com/office/drawing/2014/main" id="{00000000-0008-0000-0200-00009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7" name="Picture 1" descr="ALMASHRI_0">
          <a:extLst>
            <a:ext uri="{FF2B5EF4-FFF2-40B4-BE49-F238E27FC236}">
              <a16:creationId xmlns:a16="http://schemas.microsoft.com/office/drawing/2014/main" id="{00000000-0008-0000-0200-00009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8" name="Picture 1" descr="ALMASHRI_0">
          <a:extLst>
            <a:ext uri="{FF2B5EF4-FFF2-40B4-BE49-F238E27FC236}">
              <a16:creationId xmlns:a16="http://schemas.microsoft.com/office/drawing/2014/main" id="{00000000-0008-0000-0200-00009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79" name="Picture 1" descr="ALMASHRI_0">
          <a:extLst>
            <a:ext uri="{FF2B5EF4-FFF2-40B4-BE49-F238E27FC236}">
              <a16:creationId xmlns:a16="http://schemas.microsoft.com/office/drawing/2014/main" id="{00000000-0008-0000-0200-00009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80" name="Picture 1" descr="ALMASHRI_0">
          <a:extLst>
            <a:ext uri="{FF2B5EF4-FFF2-40B4-BE49-F238E27FC236}">
              <a16:creationId xmlns:a16="http://schemas.microsoft.com/office/drawing/2014/main" id="{00000000-0008-0000-0200-00009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81" name="Picture 1" descr="ALMASHRI_0">
          <a:extLst>
            <a:ext uri="{FF2B5EF4-FFF2-40B4-BE49-F238E27FC236}">
              <a16:creationId xmlns:a16="http://schemas.microsoft.com/office/drawing/2014/main" id="{00000000-0008-0000-0200-00009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82" name="Picture 1" descr="ALMASHRI_0">
          <a:extLst>
            <a:ext uri="{FF2B5EF4-FFF2-40B4-BE49-F238E27FC236}">
              <a16:creationId xmlns:a16="http://schemas.microsoft.com/office/drawing/2014/main" id="{00000000-0008-0000-0200-00009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83" name="Picture 1" descr="ALMASHRI_0">
          <a:extLst>
            <a:ext uri="{FF2B5EF4-FFF2-40B4-BE49-F238E27FC236}">
              <a16:creationId xmlns:a16="http://schemas.microsoft.com/office/drawing/2014/main" id="{00000000-0008-0000-0200-00009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84" name="Picture 1" descr="ALMASHRI_0">
          <a:extLst>
            <a:ext uri="{FF2B5EF4-FFF2-40B4-BE49-F238E27FC236}">
              <a16:creationId xmlns:a16="http://schemas.microsoft.com/office/drawing/2014/main" id="{00000000-0008-0000-0200-00009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85" name="Picture 1" descr="ALMASHRI_0">
          <a:extLst>
            <a:ext uri="{FF2B5EF4-FFF2-40B4-BE49-F238E27FC236}">
              <a16:creationId xmlns:a16="http://schemas.microsoft.com/office/drawing/2014/main" id="{00000000-0008-0000-0200-00009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384810"/>
    <xdr:pic>
      <xdr:nvPicPr>
        <xdr:cNvPr id="386" name="Picture 1" descr="ALMASHRI_0">
          <a:extLst>
            <a:ext uri="{FF2B5EF4-FFF2-40B4-BE49-F238E27FC236}">
              <a16:creationId xmlns:a16="http://schemas.microsoft.com/office/drawing/2014/main" id="{00000000-0008-0000-0200-0000A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0225" y="685704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139</xdr:row>
      <xdr:rowOff>0</xdr:rowOff>
    </xdr:from>
    <xdr:ext cx="0" cy="400050"/>
    <xdr:pic>
      <xdr:nvPicPr>
        <xdr:cNvPr id="387" name="image2.jpg" descr="ALMASHRI_0">
          <a:extLst>
            <a:ext uri="{FF2B5EF4-FFF2-40B4-BE49-F238E27FC236}">
              <a16:creationId xmlns:a16="http://schemas.microsoft.com/office/drawing/2014/main" id="{00000000-0008-0000-0400-000073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88" name="image2.jpg" descr="ALMASHRI_0">
          <a:extLst>
            <a:ext uri="{FF2B5EF4-FFF2-40B4-BE49-F238E27FC236}">
              <a16:creationId xmlns:a16="http://schemas.microsoft.com/office/drawing/2014/main" id="{00000000-0008-0000-0400-000074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89" name="image2.jpg" descr="ALMASHRI_0">
          <a:extLst>
            <a:ext uri="{FF2B5EF4-FFF2-40B4-BE49-F238E27FC236}">
              <a16:creationId xmlns:a16="http://schemas.microsoft.com/office/drawing/2014/main" id="{00000000-0008-0000-0400-000075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0" name="image2.jpg" descr="ALMASHRI_0">
          <a:extLst>
            <a:ext uri="{FF2B5EF4-FFF2-40B4-BE49-F238E27FC236}">
              <a16:creationId xmlns:a16="http://schemas.microsoft.com/office/drawing/2014/main" id="{00000000-0008-0000-0400-000076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1" name="image2.jpg" descr="ALMASHRI_0">
          <a:extLst>
            <a:ext uri="{FF2B5EF4-FFF2-40B4-BE49-F238E27FC236}">
              <a16:creationId xmlns:a16="http://schemas.microsoft.com/office/drawing/2014/main" id="{00000000-0008-0000-0400-000077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2" name="image2.jpg" descr="ALMASHRI_0">
          <a:extLst>
            <a:ext uri="{FF2B5EF4-FFF2-40B4-BE49-F238E27FC236}">
              <a16:creationId xmlns:a16="http://schemas.microsoft.com/office/drawing/2014/main" id="{00000000-0008-0000-0400-000078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3" name="image2.jpg" descr="ALMASHRI_0">
          <a:extLst>
            <a:ext uri="{FF2B5EF4-FFF2-40B4-BE49-F238E27FC236}">
              <a16:creationId xmlns:a16="http://schemas.microsoft.com/office/drawing/2014/main" id="{00000000-0008-0000-0400-000079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4" name="image2.jpg" descr="ALMASHRI_0">
          <a:extLst>
            <a:ext uri="{FF2B5EF4-FFF2-40B4-BE49-F238E27FC236}">
              <a16:creationId xmlns:a16="http://schemas.microsoft.com/office/drawing/2014/main" id="{00000000-0008-0000-0400-00007A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5" name="image2.jpg" descr="ALMASHRI_0">
          <a:extLst>
            <a:ext uri="{FF2B5EF4-FFF2-40B4-BE49-F238E27FC236}">
              <a16:creationId xmlns:a16="http://schemas.microsoft.com/office/drawing/2014/main" id="{00000000-0008-0000-0400-00007B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6" name="image2.jpg" descr="ALMASHRI_0">
          <a:extLst>
            <a:ext uri="{FF2B5EF4-FFF2-40B4-BE49-F238E27FC236}">
              <a16:creationId xmlns:a16="http://schemas.microsoft.com/office/drawing/2014/main" id="{00000000-0008-0000-0400-00007C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7" name="image2.jpg" descr="ALMASHRI_0">
          <a:extLst>
            <a:ext uri="{FF2B5EF4-FFF2-40B4-BE49-F238E27FC236}">
              <a16:creationId xmlns:a16="http://schemas.microsoft.com/office/drawing/2014/main" id="{00000000-0008-0000-0400-00007D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8" name="image2.jpg" descr="ALMASHRI_0">
          <a:extLst>
            <a:ext uri="{FF2B5EF4-FFF2-40B4-BE49-F238E27FC236}">
              <a16:creationId xmlns:a16="http://schemas.microsoft.com/office/drawing/2014/main" id="{00000000-0008-0000-0400-00007E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399" name="image2.jpg" descr="ALMASHRI_0">
          <a:extLst>
            <a:ext uri="{FF2B5EF4-FFF2-40B4-BE49-F238E27FC236}">
              <a16:creationId xmlns:a16="http://schemas.microsoft.com/office/drawing/2014/main" id="{00000000-0008-0000-0400-00007F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0" name="image2.jpg" descr="ALMASHRI_0">
          <a:extLst>
            <a:ext uri="{FF2B5EF4-FFF2-40B4-BE49-F238E27FC236}">
              <a16:creationId xmlns:a16="http://schemas.microsoft.com/office/drawing/2014/main" id="{00000000-0008-0000-0400-000080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1" name="image2.jpg" descr="ALMASHRI_0">
          <a:extLst>
            <a:ext uri="{FF2B5EF4-FFF2-40B4-BE49-F238E27FC236}">
              <a16:creationId xmlns:a16="http://schemas.microsoft.com/office/drawing/2014/main" id="{00000000-0008-0000-0400-000081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2" name="image2.jpg" descr="ALMASHRI_0">
          <a:extLst>
            <a:ext uri="{FF2B5EF4-FFF2-40B4-BE49-F238E27FC236}">
              <a16:creationId xmlns:a16="http://schemas.microsoft.com/office/drawing/2014/main" id="{00000000-0008-0000-0400-000082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3" name="image2.jpg" descr="ALMASHRI_0">
          <a:extLst>
            <a:ext uri="{FF2B5EF4-FFF2-40B4-BE49-F238E27FC236}">
              <a16:creationId xmlns:a16="http://schemas.microsoft.com/office/drawing/2014/main" id="{00000000-0008-0000-0400-000083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4" name="image2.jpg" descr="ALMASHRI_0">
          <a:extLst>
            <a:ext uri="{FF2B5EF4-FFF2-40B4-BE49-F238E27FC236}">
              <a16:creationId xmlns:a16="http://schemas.microsoft.com/office/drawing/2014/main" id="{00000000-0008-0000-0400-000084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5" name="image2.jpg" descr="ALMASHRI_0">
          <a:extLst>
            <a:ext uri="{FF2B5EF4-FFF2-40B4-BE49-F238E27FC236}">
              <a16:creationId xmlns:a16="http://schemas.microsoft.com/office/drawing/2014/main" id="{00000000-0008-0000-0400-000085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6" name="image2.jpg" descr="ALMASHRI_0">
          <a:extLst>
            <a:ext uri="{FF2B5EF4-FFF2-40B4-BE49-F238E27FC236}">
              <a16:creationId xmlns:a16="http://schemas.microsoft.com/office/drawing/2014/main" id="{00000000-0008-0000-0400-000086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7" name="image2.jpg" descr="ALMASHRI_0">
          <a:extLst>
            <a:ext uri="{FF2B5EF4-FFF2-40B4-BE49-F238E27FC236}">
              <a16:creationId xmlns:a16="http://schemas.microsoft.com/office/drawing/2014/main" id="{00000000-0008-0000-0400-000087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8" name="image2.jpg" descr="ALMASHRI_0">
          <a:extLst>
            <a:ext uri="{FF2B5EF4-FFF2-40B4-BE49-F238E27FC236}">
              <a16:creationId xmlns:a16="http://schemas.microsoft.com/office/drawing/2014/main" id="{00000000-0008-0000-0400-000088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09" name="image2.jpg" descr="ALMASHRI_0">
          <a:extLst>
            <a:ext uri="{FF2B5EF4-FFF2-40B4-BE49-F238E27FC236}">
              <a16:creationId xmlns:a16="http://schemas.microsoft.com/office/drawing/2014/main" id="{00000000-0008-0000-0400-000089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10" name="image2.jpg" descr="ALMASHRI_0">
          <a:extLst>
            <a:ext uri="{FF2B5EF4-FFF2-40B4-BE49-F238E27FC236}">
              <a16:creationId xmlns:a16="http://schemas.microsoft.com/office/drawing/2014/main" id="{00000000-0008-0000-0400-00008A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11" name="image2.jpg" descr="ALMASHRI_0">
          <a:extLst>
            <a:ext uri="{FF2B5EF4-FFF2-40B4-BE49-F238E27FC236}">
              <a16:creationId xmlns:a16="http://schemas.microsoft.com/office/drawing/2014/main" id="{00000000-0008-0000-0400-00008B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12" name="image2.jpg" descr="ALMASHRI_0">
          <a:extLst>
            <a:ext uri="{FF2B5EF4-FFF2-40B4-BE49-F238E27FC236}">
              <a16:creationId xmlns:a16="http://schemas.microsoft.com/office/drawing/2014/main" id="{00000000-0008-0000-0400-00008C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13" name="image2.jpg" descr="ALMASHRI_0">
          <a:extLst>
            <a:ext uri="{FF2B5EF4-FFF2-40B4-BE49-F238E27FC236}">
              <a16:creationId xmlns:a16="http://schemas.microsoft.com/office/drawing/2014/main" id="{00000000-0008-0000-0400-00008D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14" name="image2.jpg" descr="ALMASHRI_0">
          <a:extLst>
            <a:ext uri="{FF2B5EF4-FFF2-40B4-BE49-F238E27FC236}">
              <a16:creationId xmlns:a16="http://schemas.microsoft.com/office/drawing/2014/main" id="{00000000-0008-0000-0400-00008E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15" name="image2.jpg" descr="ALMASHRI_0">
          <a:extLst>
            <a:ext uri="{FF2B5EF4-FFF2-40B4-BE49-F238E27FC236}">
              <a16:creationId xmlns:a16="http://schemas.microsoft.com/office/drawing/2014/main" id="{00000000-0008-0000-0400-00008F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416" name="image2.jpg" descr="ALMASHRI_0">
          <a:extLst>
            <a:ext uri="{FF2B5EF4-FFF2-40B4-BE49-F238E27FC236}">
              <a16:creationId xmlns:a16="http://schemas.microsoft.com/office/drawing/2014/main" id="{00000000-0008-0000-0400-00009000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390525"/>
    <xdr:pic>
      <xdr:nvPicPr>
        <xdr:cNvPr id="417" name="image2.jpg" descr="ALMASHRI_0">
          <a:extLst>
            <a:ext uri="{FF2B5EF4-FFF2-40B4-BE49-F238E27FC236}">
              <a16:creationId xmlns:a16="http://schemas.microsoft.com/office/drawing/2014/main" id="{00000000-0008-0000-0400-000091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18" name="image2.jpg" descr="ALMASHRI_0">
          <a:extLst>
            <a:ext uri="{FF2B5EF4-FFF2-40B4-BE49-F238E27FC236}">
              <a16:creationId xmlns:a16="http://schemas.microsoft.com/office/drawing/2014/main" id="{00000000-0008-0000-0400-000092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19" name="image2.jpg" descr="ALMASHRI_0">
          <a:extLst>
            <a:ext uri="{FF2B5EF4-FFF2-40B4-BE49-F238E27FC236}">
              <a16:creationId xmlns:a16="http://schemas.microsoft.com/office/drawing/2014/main" id="{00000000-0008-0000-0400-000093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0" name="image2.jpg" descr="ALMASHRI_0">
          <a:extLst>
            <a:ext uri="{FF2B5EF4-FFF2-40B4-BE49-F238E27FC236}">
              <a16:creationId xmlns:a16="http://schemas.microsoft.com/office/drawing/2014/main" id="{00000000-0008-0000-0400-000094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1" name="image2.jpg" descr="ALMASHRI_0">
          <a:extLst>
            <a:ext uri="{FF2B5EF4-FFF2-40B4-BE49-F238E27FC236}">
              <a16:creationId xmlns:a16="http://schemas.microsoft.com/office/drawing/2014/main" id="{00000000-0008-0000-0400-000095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2" name="image2.jpg" descr="ALMASHRI_0">
          <a:extLst>
            <a:ext uri="{FF2B5EF4-FFF2-40B4-BE49-F238E27FC236}">
              <a16:creationId xmlns:a16="http://schemas.microsoft.com/office/drawing/2014/main" id="{00000000-0008-0000-0400-000096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3" name="image2.jpg" descr="ALMASHRI_0">
          <a:extLst>
            <a:ext uri="{FF2B5EF4-FFF2-40B4-BE49-F238E27FC236}">
              <a16:creationId xmlns:a16="http://schemas.microsoft.com/office/drawing/2014/main" id="{00000000-0008-0000-0400-000097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4" name="image2.jpg" descr="ALMASHRI_0">
          <a:extLst>
            <a:ext uri="{FF2B5EF4-FFF2-40B4-BE49-F238E27FC236}">
              <a16:creationId xmlns:a16="http://schemas.microsoft.com/office/drawing/2014/main" id="{00000000-0008-0000-0400-000098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5" name="image2.jpg" descr="ALMASHRI_0">
          <a:extLst>
            <a:ext uri="{FF2B5EF4-FFF2-40B4-BE49-F238E27FC236}">
              <a16:creationId xmlns:a16="http://schemas.microsoft.com/office/drawing/2014/main" id="{00000000-0008-0000-0400-000099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6" name="image2.jpg" descr="ALMASHRI_0">
          <a:extLst>
            <a:ext uri="{FF2B5EF4-FFF2-40B4-BE49-F238E27FC236}">
              <a16:creationId xmlns:a16="http://schemas.microsoft.com/office/drawing/2014/main" id="{00000000-0008-0000-0400-00009A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7" name="image2.jpg" descr="ALMASHRI_0">
          <a:extLst>
            <a:ext uri="{FF2B5EF4-FFF2-40B4-BE49-F238E27FC236}">
              <a16:creationId xmlns:a16="http://schemas.microsoft.com/office/drawing/2014/main" id="{00000000-0008-0000-0400-00009B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8" name="image2.jpg" descr="ALMASHRI_0">
          <a:extLst>
            <a:ext uri="{FF2B5EF4-FFF2-40B4-BE49-F238E27FC236}">
              <a16:creationId xmlns:a16="http://schemas.microsoft.com/office/drawing/2014/main" id="{00000000-0008-0000-0400-00009C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29" name="image2.jpg" descr="ALMASHRI_0">
          <a:extLst>
            <a:ext uri="{FF2B5EF4-FFF2-40B4-BE49-F238E27FC236}">
              <a16:creationId xmlns:a16="http://schemas.microsoft.com/office/drawing/2014/main" id="{00000000-0008-0000-0400-00009D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30" name="image2.jpg" descr="ALMASHRI_0">
          <a:extLst>
            <a:ext uri="{FF2B5EF4-FFF2-40B4-BE49-F238E27FC236}">
              <a16:creationId xmlns:a16="http://schemas.microsoft.com/office/drawing/2014/main" id="{00000000-0008-0000-0400-00009E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31" name="image2.jpg" descr="ALMASHRI_0">
          <a:extLst>
            <a:ext uri="{FF2B5EF4-FFF2-40B4-BE49-F238E27FC236}">
              <a16:creationId xmlns:a16="http://schemas.microsoft.com/office/drawing/2014/main" id="{00000000-0008-0000-0400-00009F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32" name="image2.jpg" descr="ALMASHRI_0">
          <a:extLst>
            <a:ext uri="{FF2B5EF4-FFF2-40B4-BE49-F238E27FC236}">
              <a16:creationId xmlns:a16="http://schemas.microsoft.com/office/drawing/2014/main" id="{00000000-0008-0000-0400-0000A000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81000"/>
    <xdr:pic>
      <xdr:nvPicPr>
        <xdr:cNvPr id="433" name="image2.jpg" descr="ALMASHRI_0">
          <a:extLst>
            <a:ext uri="{FF2B5EF4-FFF2-40B4-BE49-F238E27FC236}">
              <a16:creationId xmlns:a16="http://schemas.microsoft.com/office/drawing/2014/main" id="{00000000-0008-0000-0400-0000A1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34" name="image2.jpg" descr="ALMASHRI_0">
          <a:extLst>
            <a:ext uri="{FF2B5EF4-FFF2-40B4-BE49-F238E27FC236}">
              <a16:creationId xmlns:a16="http://schemas.microsoft.com/office/drawing/2014/main" id="{00000000-0008-0000-0400-0000A2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35" name="image2.jpg" descr="ALMASHRI_0">
          <a:extLst>
            <a:ext uri="{FF2B5EF4-FFF2-40B4-BE49-F238E27FC236}">
              <a16:creationId xmlns:a16="http://schemas.microsoft.com/office/drawing/2014/main" id="{00000000-0008-0000-0400-0000A3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36" name="image2.jpg" descr="ALMASHRI_0">
          <a:extLst>
            <a:ext uri="{FF2B5EF4-FFF2-40B4-BE49-F238E27FC236}">
              <a16:creationId xmlns:a16="http://schemas.microsoft.com/office/drawing/2014/main" id="{00000000-0008-0000-0400-0000A4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37" name="image2.jpg" descr="ALMASHRI_0">
          <a:extLst>
            <a:ext uri="{FF2B5EF4-FFF2-40B4-BE49-F238E27FC236}">
              <a16:creationId xmlns:a16="http://schemas.microsoft.com/office/drawing/2014/main" id="{00000000-0008-0000-0400-0000A5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38" name="image2.jpg" descr="ALMASHRI_0">
          <a:extLst>
            <a:ext uri="{FF2B5EF4-FFF2-40B4-BE49-F238E27FC236}">
              <a16:creationId xmlns:a16="http://schemas.microsoft.com/office/drawing/2014/main" id="{00000000-0008-0000-0400-0000A6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39" name="image2.jpg" descr="ALMASHRI_0">
          <a:extLst>
            <a:ext uri="{FF2B5EF4-FFF2-40B4-BE49-F238E27FC236}">
              <a16:creationId xmlns:a16="http://schemas.microsoft.com/office/drawing/2014/main" id="{00000000-0008-0000-0400-0000A7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0" name="image2.jpg" descr="ALMASHRI_0">
          <a:extLst>
            <a:ext uri="{FF2B5EF4-FFF2-40B4-BE49-F238E27FC236}">
              <a16:creationId xmlns:a16="http://schemas.microsoft.com/office/drawing/2014/main" id="{00000000-0008-0000-0400-0000A8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1" name="image2.jpg" descr="ALMASHRI_0">
          <a:extLst>
            <a:ext uri="{FF2B5EF4-FFF2-40B4-BE49-F238E27FC236}">
              <a16:creationId xmlns:a16="http://schemas.microsoft.com/office/drawing/2014/main" id="{00000000-0008-0000-0400-0000A9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2" name="image2.jpg" descr="ALMASHRI_0">
          <a:extLst>
            <a:ext uri="{FF2B5EF4-FFF2-40B4-BE49-F238E27FC236}">
              <a16:creationId xmlns:a16="http://schemas.microsoft.com/office/drawing/2014/main" id="{00000000-0008-0000-0400-0000AA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3" name="image2.jpg" descr="ALMASHRI_0">
          <a:extLst>
            <a:ext uri="{FF2B5EF4-FFF2-40B4-BE49-F238E27FC236}">
              <a16:creationId xmlns:a16="http://schemas.microsoft.com/office/drawing/2014/main" id="{00000000-0008-0000-0400-0000AB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4" name="image2.jpg" descr="ALMASHRI_0">
          <a:extLst>
            <a:ext uri="{FF2B5EF4-FFF2-40B4-BE49-F238E27FC236}">
              <a16:creationId xmlns:a16="http://schemas.microsoft.com/office/drawing/2014/main" id="{00000000-0008-0000-0400-0000AC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5" name="image2.jpg" descr="ALMASHRI_0">
          <a:extLst>
            <a:ext uri="{FF2B5EF4-FFF2-40B4-BE49-F238E27FC236}">
              <a16:creationId xmlns:a16="http://schemas.microsoft.com/office/drawing/2014/main" id="{00000000-0008-0000-0400-0000AD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6" name="image2.jpg" descr="ALMASHRI_0">
          <a:extLst>
            <a:ext uri="{FF2B5EF4-FFF2-40B4-BE49-F238E27FC236}">
              <a16:creationId xmlns:a16="http://schemas.microsoft.com/office/drawing/2014/main" id="{00000000-0008-0000-0400-0000AE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7" name="image2.jpg" descr="ALMASHRI_0">
          <a:extLst>
            <a:ext uri="{FF2B5EF4-FFF2-40B4-BE49-F238E27FC236}">
              <a16:creationId xmlns:a16="http://schemas.microsoft.com/office/drawing/2014/main" id="{00000000-0008-0000-0400-0000AF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48" name="image2.jpg" descr="ALMASHRI_0">
          <a:extLst>
            <a:ext uri="{FF2B5EF4-FFF2-40B4-BE49-F238E27FC236}">
              <a16:creationId xmlns:a16="http://schemas.microsoft.com/office/drawing/2014/main" id="{00000000-0008-0000-0400-0000B000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419100"/>
    <xdr:pic>
      <xdr:nvPicPr>
        <xdr:cNvPr id="449" name="image2.jpg" descr="ALMASHRI_0">
          <a:extLst>
            <a:ext uri="{FF2B5EF4-FFF2-40B4-BE49-F238E27FC236}">
              <a16:creationId xmlns:a16="http://schemas.microsoft.com/office/drawing/2014/main" id="{00000000-0008-0000-0400-000000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0" name="image2.jpg" descr="ALMASHRI_0">
          <a:extLst>
            <a:ext uri="{FF2B5EF4-FFF2-40B4-BE49-F238E27FC236}">
              <a16:creationId xmlns:a16="http://schemas.microsoft.com/office/drawing/2014/main" id="{00000000-0008-0000-0400-000001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1" name="image2.jpg" descr="ALMASHRI_0">
          <a:extLst>
            <a:ext uri="{FF2B5EF4-FFF2-40B4-BE49-F238E27FC236}">
              <a16:creationId xmlns:a16="http://schemas.microsoft.com/office/drawing/2014/main" id="{00000000-0008-0000-0400-000002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2" name="image2.jpg" descr="ALMASHRI_0">
          <a:extLst>
            <a:ext uri="{FF2B5EF4-FFF2-40B4-BE49-F238E27FC236}">
              <a16:creationId xmlns:a16="http://schemas.microsoft.com/office/drawing/2014/main" id="{00000000-0008-0000-0400-000003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3" name="image2.jpg" descr="ALMASHRI_0">
          <a:extLst>
            <a:ext uri="{FF2B5EF4-FFF2-40B4-BE49-F238E27FC236}">
              <a16:creationId xmlns:a16="http://schemas.microsoft.com/office/drawing/2014/main" id="{00000000-0008-0000-0400-000004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4" name="image2.jpg" descr="ALMASHRI_0">
          <a:extLst>
            <a:ext uri="{FF2B5EF4-FFF2-40B4-BE49-F238E27FC236}">
              <a16:creationId xmlns:a16="http://schemas.microsoft.com/office/drawing/2014/main" id="{00000000-0008-0000-0400-000005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5" name="image2.jpg" descr="ALMASHRI_0">
          <a:extLst>
            <a:ext uri="{FF2B5EF4-FFF2-40B4-BE49-F238E27FC236}">
              <a16:creationId xmlns:a16="http://schemas.microsoft.com/office/drawing/2014/main" id="{00000000-0008-0000-0400-000006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6" name="image2.jpg" descr="ALMASHRI_0">
          <a:extLst>
            <a:ext uri="{FF2B5EF4-FFF2-40B4-BE49-F238E27FC236}">
              <a16:creationId xmlns:a16="http://schemas.microsoft.com/office/drawing/2014/main" id="{00000000-0008-0000-0400-000007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7" name="image2.jpg" descr="ALMASHRI_0">
          <a:extLst>
            <a:ext uri="{FF2B5EF4-FFF2-40B4-BE49-F238E27FC236}">
              <a16:creationId xmlns:a16="http://schemas.microsoft.com/office/drawing/2014/main" id="{00000000-0008-0000-0400-000008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8" name="image2.jpg" descr="ALMASHRI_0">
          <a:extLst>
            <a:ext uri="{FF2B5EF4-FFF2-40B4-BE49-F238E27FC236}">
              <a16:creationId xmlns:a16="http://schemas.microsoft.com/office/drawing/2014/main" id="{00000000-0008-0000-0400-000009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59" name="image2.jpg" descr="ALMASHRI_0">
          <a:extLst>
            <a:ext uri="{FF2B5EF4-FFF2-40B4-BE49-F238E27FC236}">
              <a16:creationId xmlns:a16="http://schemas.microsoft.com/office/drawing/2014/main" id="{00000000-0008-0000-0400-00000A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60" name="image2.jpg" descr="ALMASHRI_0">
          <a:extLst>
            <a:ext uri="{FF2B5EF4-FFF2-40B4-BE49-F238E27FC236}">
              <a16:creationId xmlns:a16="http://schemas.microsoft.com/office/drawing/2014/main" id="{00000000-0008-0000-0400-00000B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61" name="image2.jpg" descr="ALMASHRI_0">
          <a:extLst>
            <a:ext uri="{FF2B5EF4-FFF2-40B4-BE49-F238E27FC236}">
              <a16:creationId xmlns:a16="http://schemas.microsoft.com/office/drawing/2014/main" id="{00000000-0008-0000-0400-00000C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62" name="image2.jpg" descr="ALMASHRI_0">
          <a:extLst>
            <a:ext uri="{FF2B5EF4-FFF2-40B4-BE49-F238E27FC236}">
              <a16:creationId xmlns:a16="http://schemas.microsoft.com/office/drawing/2014/main" id="{00000000-0008-0000-0400-00000D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63" name="image2.jpg" descr="ALMASHRI_0">
          <a:extLst>
            <a:ext uri="{FF2B5EF4-FFF2-40B4-BE49-F238E27FC236}">
              <a16:creationId xmlns:a16="http://schemas.microsoft.com/office/drawing/2014/main" id="{00000000-0008-0000-0400-00000E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464" name="image2.jpg" descr="ALMASHRI_0">
          <a:extLst>
            <a:ext uri="{FF2B5EF4-FFF2-40B4-BE49-F238E27FC236}">
              <a16:creationId xmlns:a16="http://schemas.microsoft.com/office/drawing/2014/main" id="{00000000-0008-0000-0400-00000F01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09575"/>
    <xdr:pic>
      <xdr:nvPicPr>
        <xdr:cNvPr id="465" name="image2.jpg" descr="ALMASHRI_0">
          <a:extLst>
            <a:ext uri="{FF2B5EF4-FFF2-40B4-BE49-F238E27FC236}">
              <a16:creationId xmlns:a16="http://schemas.microsoft.com/office/drawing/2014/main" id="{00000000-0008-0000-0400-000010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66" name="image2.jpg" descr="ALMASHRI_0">
          <a:extLst>
            <a:ext uri="{FF2B5EF4-FFF2-40B4-BE49-F238E27FC236}">
              <a16:creationId xmlns:a16="http://schemas.microsoft.com/office/drawing/2014/main" id="{00000000-0008-0000-0400-000011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67" name="image2.jpg" descr="ALMASHRI_0">
          <a:extLst>
            <a:ext uri="{FF2B5EF4-FFF2-40B4-BE49-F238E27FC236}">
              <a16:creationId xmlns:a16="http://schemas.microsoft.com/office/drawing/2014/main" id="{00000000-0008-0000-0400-000012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68" name="image2.jpg" descr="ALMASHRI_0">
          <a:extLst>
            <a:ext uri="{FF2B5EF4-FFF2-40B4-BE49-F238E27FC236}">
              <a16:creationId xmlns:a16="http://schemas.microsoft.com/office/drawing/2014/main" id="{00000000-0008-0000-0400-000013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69" name="image2.jpg" descr="ALMASHRI_0">
          <a:extLst>
            <a:ext uri="{FF2B5EF4-FFF2-40B4-BE49-F238E27FC236}">
              <a16:creationId xmlns:a16="http://schemas.microsoft.com/office/drawing/2014/main" id="{00000000-0008-0000-0400-000014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0" name="image2.jpg" descr="ALMASHRI_0">
          <a:extLst>
            <a:ext uri="{FF2B5EF4-FFF2-40B4-BE49-F238E27FC236}">
              <a16:creationId xmlns:a16="http://schemas.microsoft.com/office/drawing/2014/main" id="{00000000-0008-0000-0400-000015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1" name="image2.jpg" descr="ALMASHRI_0">
          <a:extLst>
            <a:ext uri="{FF2B5EF4-FFF2-40B4-BE49-F238E27FC236}">
              <a16:creationId xmlns:a16="http://schemas.microsoft.com/office/drawing/2014/main" id="{00000000-0008-0000-0400-000016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2" name="image2.jpg" descr="ALMASHRI_0">
          <a:extLst>
            <a:ext uri="{FF2B5EF4-FFF2-40B4-BE49-F238E27FC236}">
              <a16:creationId xmlns:a16="http://schemas.microsoft.com/office/drawing/2014/main" id="{00000000-0008-0000-0400-000017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3" name="image2.jpg" descr="ALMASHRI_0">
          <a:extLst>
            <a:ext uri="{FF2B5EF4-FFF2-40B4-BE49-F238E27FC236}">
              <a16:creationId xmlns:a16="http://schemas.microsoft.com/office/drawing/2014/main" id="{00000000-0008-0000-0400-000018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4" name="image2.jpg" descr="ALMASHRI_0">
          <a:extLst>
            <a:ext uri="{FF2B5EF4-FFF2-40B4-BE49-F238E27FC236}">
              <a16:creationId xmlns:a16="http://schemas.microsoft.com/office/drawing/2014/main" id="{00000000-0008-0000-0400-000019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5" name="image2.jpg" descr="ALMASHRI_0">
          <a:extLst>
            <a:ext uri="{FF2B5EF4-FFF2-40B4-BE49-F238E27FC236}">
              <a16:creationId xmlns:a16="http://schemas.microsoft.com/office/drawing/2014/main" id="{00000000-0008-0000-0400-00001A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6" name="image2.jpg" descr="ALMASHRI_0">
          <a:extLst>
            <a:ext uri="{FF2B5EF4-FFF2-40B4-BE49-F238E27FC236}">
              <a16:creationId xmlns:a16="http://schemas.microsoft.com/office/drawing/2014/main" id="{00000000-0008-0000-0400-00001B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7" name="image2.jpg" descr="ALMASHRI_0">
          <a:extLst>
            <a:ext uri="{FF2B5EF4-FFF2-40B4-BE49-F238E27FC236}">
              <a16:creationId xmlns:a16="http://schemas.microsoft.com/office/drawing/2014/main" id="{00000000-0008-0000-0400-00001C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8" name="image2.jpg" descr="ALMASHRI_0">
          <a:extLst>
            <a:ext uri="{FF2B5EF4-FFF2-40B4-BE49-F238E27FC236}">
              <a16:creationId xmlns:a16="http://schemas.microsoft.com/office/drawing/2014/main" id="{00000000-0008-0000-0400-00001D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79" name="image2.jpg" descr="ALMASHRI_0">
          <a:extLst>
            <a:ext uri="{FF2B5EF4-FFF2-40B4-BE49-F238E27FC236}">
              <a16:creationId xmlns:a16="http://schemas.microsoft.com/office/drawing/2014/main" id="{00000000-0008-0000-0400-00001E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480" name="image2.jpg" descr="ALMASHRI_0">
          <a:extLst>
            <a:ext uri="{FF2B5EF4-FFF2-40B4-BE49-F238E27FC236}">
              <a16:creationId xmlns:a16="http://schemas.microsoft.com/office/drawing/2014/main" id="{00000000-0008-0000-0400-00001F01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390525"/>
    <xdr:pic>
      <xdr:nvPicPr>
        <xdr:cNvPr id="481" name="image2.jpg" descr="ALMASHRI_0">
          <a:extLst>
            <a:ext uri="{FF2B5EF4-FFF2-40B4-BE49-F238E27FC236}">
              <a16:creationId xmlns:a16="http://schemas.microsoft.com/office/drawing/2014/main" id="{00000000-0008-0000-0400-000020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2" name="image2.jpg" descr="ALMASHRI_0">
          <a:extLst>
            <a:ext uri="{FF2B5EF4-FFF2-40B4-BE49-F238E27FC236}">
              <a16:creationId xmlns:a16="http://schemas.microsoft.com/office/drawing/2014/main" id="{00000000-0008-0000-0400-000021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3" name="image2.jpg" descr="ALMASHRI_0">
          <a:extLst>
            <a:ext uri="{FF2B5EF4-FFF2-40B4-BE49-F238E27FC236}">
              <a16:creationId xmlns:a16="http://schemas.microsoft.com/office/drawing/2014/main" id="{00000000-0008-0000-0400-000022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4" name="image2.jpg" descr="ALMASHRI_0">
          <a:extLst>
            <a:ext uri="{FF2B5EF4-FFF2-40B4-BE49-F238E27FC236}">
              <a16:creationId xmlns:a16="http://schemas.microsoft.com/office/drawing/2014/main" id="{00000000-0008-0000-0400-000023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5" name="image2.jpg" descr="ALMASHRI_0">
          <a:extLst>
            <a:ext uri="{FF2B5EF4-FFF2-40B4-BE49-F238E27FC236}">
              <a16:creationId xmlns:a16="http://schemas.microsoft.com/office/drawing/2014/main" id="{00000000-0008-0000-0400-000024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6" name="image2.jpg" descr="ALMASHRI_0">
          <a:extLst>
            <a:ext uri="{FF2B5EF4-FFF2-40B4-BE49-F238E27FC236}">
              <a16:creationId xmlns:a16="http://schemas.microsoft.com/office/drawing/2014/main" id="{00000000-0008-0000-0400-000025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7" name="image2.jpg" descr="ALMASHRI_0">
          <a:extLst>
            <a:ext uri="{FF2B5EF4-FFF2-40B4-BE49-F238E27FC236}">
              <a16:creationId xmlns:a16="http://schemas.microsoft.com/office/drawing/2014/main" id="{00000000-0008-0000-0400-000026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8" name="image2.jpg" descr="ALMASHRI_0">
          <a:extLst>
            <a:ext uri="{FF2B5EF4-FFF2-40B4-BE49-F238E27FC236}">
              <a16:creationId xmlns:a16="http://schemas.microsoft.com/office/drawing/2014/main" id="{00000000-0008-0000-0400-000027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89" name="image2.jpg" descr="ALMASHRI_0">
          <a:extLst>
            <a:ext uri="{FF2B5EF4-FFF2-40B4-BE49-F238E27FC236}">
              <a16:creationId xmlns:a16="http://schemas.microsoft.com/office/drawing/2014/main" id="{00000000-0008-0000-0400-000028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90" name="image2.jpg" descr="ALMASHRI_0">
          <a:extLst>
            <a:ext uri="{FF2B5EF4-FFF2-40B4-BE49-F238E27FC236}">
              <a16:creationId xmlns:a16="http://schemas.microsoft.com/office/drawing/2014/main" id="{00000000-0008-0000-0400-000029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91" name="image2.jpg" descr="ALMASHRI_0">
          <a:extLst>
            <a:ext uri="{FF2B5EF4-FFF2-40B4-BE49-F238E27FC236}">
              <a16:creationId xmlns:a16="http://schemas.microsoft.com/office/drawing/2014/main" id="{00000000-0008-0000-0400-00002A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92" name="image2.jpg" descr="ALMASHRI_0">
          <a:extLst>
            <a:ext uri="{FF2B5EF4-FFF2-40B4-BE49-F238E27FC236}">
              <a16:creationId xmlns:a16="http://schemas.microsoft.com/office/drawing/2014/main" id="{00000000-0008-0000-0400-00002B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93" name="image2.jpg" descr="ALMASHRI_0">
          <a:extLst>
            <a:ext uri="{FF2B5EF4-FFF2-40B4-BE49-F238E27FC236}">
              <a16:creationId xmlns:a16="http://schemas.microsoft.com/office/drawing/2014/main" id="{00000000-0008-0000-0400-00002C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94" name="image2.jpg" descr="ALMASHRI_0">
          <a:extLst>
            <a:ext uri="{FF2B5EF4-FFF2-40B4-BE49-F238E27FC236}">
              <a16:creationId xmlns:a16="http://schemas.microsoft.com/office/drawing/2014/main" id="{00000000-0008-0000-0400-00002D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95" name="image2.jpg" descr="ALMASHRI_0">
          <a:extLst>
            <a:ext uri="{FF2B5EF4-FFF2-40B4-BE49-F238E27FC236}">
              <a16:creationId xmlns:a16="http://schemas.microsoft.com/office/drawing/2014/main" id="{00000000-0008-0000-0400-00002E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496" name="image2.jpg" descr="ALMASHRI_0">
          <a:extLst>
            <a:ext uri="{FF2B5EF4-FFF2-40B4-BE49-F238E27FC236}">
              <a16:creationId xmlns:a16="http://schemas.microsoft.com/office/drawing/2014/main" id="{00000000-0008-0000-0400-00002F01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81000"/>
    <xdr:pic>
      <xdr:nvPicPr>
        <xdr:cNvPr id="497" name="image2.jpg" descr="ALMASHRI_0">
          <a:extLst>
            <a:ext uri="{FF2B5EF4-FFF2-40B4-BE49-F238E27FC236}">
              <a16:creationId xmlns:a16="http://schemas.microsoft.com/office/drawing/2014/main" id="{00000000-0008-0000-0400-000030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98" name="image2.jpg" descr="ALMASHRI_0">
          <a:extLst>
            <a:ext uri="{FF2B5EF4-FFF2-40B4-BE49-F238E27FC236}">
              <a16:creationId xmlns:a16="http://schemas.microsoft.com/office/drawing/2014/main" id="{00000000-0008-0000-0400-000031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499" name="image2.jpg" descr="ALMASHRI_0">
          <a:extLst>
            <a:ext uri="{FF2B5EF4-FFF2-40B4-BE49-F238E27FC236}">
              <a16:creationId xmlns:a16="http://schemas.microsoft.com/office/drawing/2014/main" id="{00000000-0008-0000-0400-000032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0" name="image2.jpg" descr="ALMASHRI_0">
          <a:extLst>
            <a:ext uri="{FF2B5EF4-FFF2-40B4-BE49-F238E27FC236}">
              <a16:creationId xmlns:a16="http://schemas.microsoft.com/office/drawing/2014/main" id="{00000000-0008-0000-0400-000033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1" name="image2.jpg" descr="ALMASHRI_0">
          <a:extLst>
            <a:ext uri="{FF2B5EF4-FFF2-40B4-BE49-F238E27FC236}">
              <a16:creationId xmlns:a16="http://schemas.microsoft.com/office/drawing/2014/main" id="{00000000-0008-0000-0400-000034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2" name="image2.jpg" descr="ALMASHRI_0">
          <a:extLst>
            <a:ext uri="{FF2B5EF4-FFF2-40B4-BE49-F238E27FC236}">
              <a16:creationId xmlns:a16="http://schemas.microsoft.com/office/drawing/2014/main" id="{00000000-0008-0000-0400-000035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3" name="image2.jpg" descr="ALMASHRI_0">
          <a:extLst>
            <a:ext uri="{FF2B5EF4-FFF2-40B4-BE49-F238E27FC236}">
              <a16:creationId xmlns:a16="http://schemas.microsoft.com/office/drawing/2014/main" id="{00000000-0008-0000-0400-000036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4" name="image2.jpg" descr="ALMASHRI_0">
          <a:extLst>
            <a:ext uri="{FF2B5EF4-FFF2-40B4-BE49-F238E27FC236}">
              <a16:creationId xmlns:a16="http://schemas.microsoft.com/office/drawing/2014/main" id="{00000000-0008-0000-0400-000037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5" name="image2.jpg" descr="ALMASHRI_0">
          <a:extLst>
            <a:ext uri="{FF2B5EF4-FFF2-40B4-BE49-F238E27FC236}">
              <a16:creationId xmlns:a16="http://schemas.microsoft.com/office/drawing/2014/main" id="{00000000-0008-0000-0400-000038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6" name="image2.jpg" descr="ALMASHRI_0">
          <a:extLst>
            <a:ext uri="{FF2B5EF4-FFF2-40B4-BE49-F238E27FC236}">
              <a16:creationId xmlns:a16="http://schemas.microsoft.com/office/drawing/2014/main" id="{00000000-0008-0000-0400-000039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7" name="image2.jpg" descr="ALMASHRI_0">
          <a:extLst>
            <a:ext uri="{FF2B5EF4-FFF2-40B4-BE49-F238E27FC236}">
              <a16:creationId xmlns:a16="http://schemas.microsoft.com/office/drawing/2014/main" id="{00000000-0008-0000-0400-00003A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8" name="image2.jpg" descr="ALMASHRI_0">
          <a:extLst>
            <a:ext uri="{FF2B5EF4-FFF2-40B4-BE49-F238E27FC236}">
              <a16:creationId xmlns:a16="http://schemas.microsoft.com/office/drawing/2014/main" id="{00000000-0008-0000-0400-00003B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09" name="image2.jpg" descr="ALMASHRI_0">
          <a:extLst>
            <a:ext uri="{FF2B5EF4-FFF2-40B4-BE49-F238E27FC236}">
              <a16:creationId xmlns:a16="http://schemas.microsoft.com/office/drawing/2014/main" id="{00000000-0008-0000-0400-00003C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10" name="image2.jpg" descr="ALMASHRI_0">
          <a:extLst>
            <a:ext uri="{FF2B5EF4-FFF2-40B4-BE49-F238E27FC236}">
              <a16:creationId xmlns:a16="http://schemas.microsoft.com/office/drawing/2014/main" id="{00000000-0008-0000-0400-00003D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11" name="image2.jpg" descr="ALMASHRI_0">
          <a:extLst>
            <a:ext uri="{FF2B5EF4-FFF2-40B4-BE49-F238E27FC236}">
              <a16:creationId xmlns:a16="http://schemas.microsoft.com/office/drawing/2014/main" id="{00000000-0008-0000-0400-00003E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12" name="image2.jpg" descr="ALMASHRI_0">
          <a:extLst>
            <a:ext uri="{FF2B5EF4-FFF2-40B4-BE49-F238E27FC236}">
              <a16:creationId xmlns:a16="http://schemas.microsoft.com/office/drawing/2014/main" id="{00000000-0008-0000-0400-00003F01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400050"/>
    <xdr:pic>
      <xdr:nvPicPr>
        <xdr:cNvPr id="513" name="image2.jpg" descr="ALMASHRI_0">
          <a:extLst>
            <a:ext uri="{FF2B5EF4-FFF2-40B4-BE49-F238E27FC236}">
              <a16:creationId xmlns:a16="http://schemas.microsoft.com/office/drawing/2014/main" id="{00000000-0008-0000-0400-000030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14" name="image2.jpg" descr="ALMASHRI_0">
          <a:extLst>
            <a:ext uri="{FF2B5EF4-FFF2-40B4-BE49-F238E27FC236}">
              <a16:creationId xmlns:a16="http://schemas.microsoft.com/office/drawing/2014/main" id="{00000000-0008-0000-0400-000031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15" name="image2.jpg" descr="ALMASHRI_0">
          <a:extLst>
            <a:ext uri="{FF2B5EF4-FFF2-40B4-BE49-F238E27FC236}">
              <a16:creationId xmlns:a16="http://schemas.microsoft.com/office/drawing/2014/main" id="{00000000-0008-0000-0400-000032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16" name="image2.jpg" descr="ALMASHRI_0">
          <a:extLst>
            <a:ext uri="{FF2B5EF4-FFF2-40B4-BE49-F238E27FC236}">
              <a16:creationId xmlns:a16="http://schemas.microsoft.com/office/drawing/2014/main" id="{00000000-0008-0000-0400-000033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17" name="image2.jpg" descr="ALMASHRI_0">
          <a:extLst>
            <a:ext uri="{FF2B5EF4-FFF2-40B4-BE49-F238E27FC236}">
              <a16:creationId xmlns:a16="http://schemas.microsoft.com/office/drawing/2014/main" id="{00000000-0008-0000-0400-000034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18" name="image2.jpg" descr="ALMASHRI_0">
          <a:extLst>
            <a:ext uri="{FF2B5EF4-FFF2-40B4-BE49-F238E27FC236}">
              <a16:creationId xmlns:a16="http://schemas.microsoft.com/office/drawing/2014/main" id="{00000000-0008-0000-0400-000035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19" name="image2.jpg" descr="ALMASHRI_0">
          <a:extLst>
            <a:ext uri="{FF2B5EF4-FFF2-40B4-BE49-F238E27FC236}">
              <a16:creationId xmlns:a16="http://schemas.microsoft.com/office/drawing/2014/main" id="{00000000-0008-0000-0400-000036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0" name="image2.jpg" descr="ALMASHRI_0">
          <a:extLst>
            <a:ext uri="{FF2B5EF4-FFF2-40B4-BE49-F238E27FC236}">
              <a16:creationId xmlns:a16="http://schemas.microsoft.com/office/drawing/2014/main" id="{00000000-0008-0000-0400-000037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1" name="image2.jpg" descr="ALMASHRI_0">
          <a:extLst>
            <a:ext uri="{FF2B5EF4-FFF2-40B4-BE49-F238E27FC236}">
              <a16:creationId xmlns:a16="http://schemas.microsoft.com/office/drawing/2014/main" id="{00000000-0008-0000-0400-000038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2" name="image2.jpg" descr="ALMASHRI_0">
          <a:extLst>
            <a:ext uri="{FF2B5EF4-FFF2-40B4-BE49-F238E27FC236}">
              <a16:creationId xmlns:a16="http://schemas.microsoft.com/office/drawing/2014/main" id="{00000000-0008-0000-0400-000039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3" name="image2.jpg" descr="ALMASHRI_0">
          <a:extLst>
            <a:ext uri="{FF2B5EF4-FFF2-40B4-BE49-F238E27FC236}">
              <a16:creationId xmlns:a16="http://schemas.microsoft.com/office/drawing/2014/main" id="{00000000-0008-0000-0400-00003A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4" name="image2.jpg" descr="ALMASHRI_0">
          <a:extLst>
            <a:ext uri="{FF2B5EF4-FFF2-40B4-BE49-F238E27FC236}">
              <a16:creationId xmlns:a16="http://schemas.microsoft.com/office/drawing/2014/main" id="{00000000-0008-0000-0400-00003B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5" name="image2.jpg" descr="ALMASHRI_0">
          <a:extLst>
            <a:ext uri="{FF2B5EF4-FFF2-40B4-BE49-F238E27FC236}">
              <a16:creationId xmlns:a16="http://schemas.microsoft.com/office/drawing/2014/main" id="{00000000-0008-0000-0400-00003C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6" name="image2.jpg" descr="ALMASHRI_0">
          <a:extLst>
            <a:ext uri="{FF2B5EF4-FFF2-40B4-BE49-F238E27FC236}">
              <a16:creationId xmlns:a16="http://schemas.microsoft.com/office/drawing/2014/main" id="{00000000-0008-0000-0400-00003D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7" name="image2.jpg" descr="ALMASHRI_0">
          <a:extLst>
            <a:ext uri="{FF2B5EF4-FFF2-40B4-BE49-F238E27FC236}">
              <a16:creationId xmlns:a16="http://schemas.microsoft.com/office/drawing/2014/main" id="{00000000-0008-0000-0400-00003E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8" name="image2.jpg" descr="ALMASHRI_0">
          <a:extLst>
            <a:ext uri="{FF2B5EF4-FFF2-40B4-BE49-F238E27FC236}">
              <a16:creationId xmlns:a16="http://schemas.microsoft.com/office/drawing/2014/main" id="{00000000-0008-0000-0400-00003F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29" name="image2.jpg" descr="ALMASHRI_0">
          <a:extLst>
            <a:ext uri="{FF2B5EF4-FFF2-40B4-BE49-F238E27FC236}">
              <a16:creationId xmlns:a16="http://schemas.microsoft.com/office/drawing/2014/main" id="{00000000-0008-0000-0400-000040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0" name="image2.jpg" descr="ALMASHRI_0">
          <a:extLst>
            <a:ext uri="{FF2B5EF4-FFF2-40B4-BE49-F238E27FC236}">
              <a16:creationId xmlns:a16="http://schemas.microsoft.com/office/drawing/2014/main" id="{00000000-0008-0000-0400-000041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1" name="image2.jpg" descr="ALMASHRI_0">
          <a:extLst>
            <a:ext uri="{FF2B5EF4-FFF2-40B4-BE49-F238E27FC236}">
              <a16:creationId xmlns:a16="http://schemas.microsoft.com/office/drawing/2014/main" id="{00000000-0008-0000-0400-000042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2" name="image2.jpg" descr="ALMASHRI_0">
          <a:extLst>
            <a:ext uri="{FF2B5EF4-FFF2-40B4-BE49-F238E27FC236}">
              <a16:creationId xmlns:a16="http://schemas.microsoft.com/office/drawing/2014/main" id="{00000000-0008-0000-0400-000043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3" name="image2.jpg" descr="ALMASHRI_0">
          <a:extLst>
            <a:ext uri="{FF2B5EF4-FFF2-40B4-BE49-F238E27FC236}">
              <a16:creationId xmlns:a16="http://schemas.microsoft.com/office/drawing/2014/main" id="{00000000-0008-0000-0400-000044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4" name="image2.jpg" descr="ALMASHRI_0">
          <a:extLst>
            <a:ext uri="{FF2B5EF4-FFF2-40B4-BE49-F238E27FC236}">
              <a16:creationId xmlns:a16="http://schemas.microsoft.com/office/drawing/2014/main" id="{00000000-0008-0000-0400-000045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5" name="image2.jpg" descr="ALMASHRI_0">
          <a:extLst>
            <a:ext uri="{FF2B5EF4-FFF2-40B4-BE49-F238E27FC236}">
              <a16:creationId xmlns:a16="http://schemas.microsoft.com/office/drawing/2014/main" id="{00000000-0008-0000-0400-000046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6" name="image2.jpg" descr="ALMASHRI_0">
          <a:extLst>
            <a:ext uri="{FF2B5EF4-FFF2-40B4-BE49-F238E27FC236}">
              <a16:creationId xmlns:a16="http://schemas.microsoft.com/office/drawing/2014/main" id="{00000000-0008-0000-0400-000047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7" name="image2.jpg" descr="ALMASHRI_0">
          <a:extLst>
            <a:ext uri="{FF2B5EF4-FFF2-40B4-BE49-F238E27FC236}">
              <a16:creationId xmlns:a16="http://schemas.microsoft.com/office/drawing/2014/main" id="{00000000-0008-0000-0400-000048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8" name="image2.jpg" descr="ALMASHRI_0">
          <a:extLst>
            <a:ext uri="{FF2B5EF4-FFF2-40B4-BE49-F238E27FC236}">
              <a16:creationId xmlns:a16="http://schemas.microsoft.com/office/drawing/2014/main" id="{00000000-0008-0000-0400-000049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39" name="image2.jpg" descr="ALMASHRI_0">
          <a:extLst>
            <a:ext uri="{FF2B5EF4-FFF2-40B4-BE49-F238E27FC236}">
              <a16:creationId xmlns:a16="http://schemas.microsoft.com/office/drawing/2014/main" id="{00000000-0008-0000-0400-00004A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40" name="image2.jpg" descr="ALMASHRI_0">
          <a:extLst>
            <a:ext uri="{FF2B5EF4-FFF2-40B4-BE49-F238E27FC236}">
              <a16:creationId xmlns:a16="http://schemas.microsoft.com/office/drawing/2014/main" id="{00000000-0008-0000-0400-00004B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41" name="image2.jpg" descr="ALMASHRI_0">
          <a:extLst>
            <a:ext uri="{FF2B5EF4-FFF2-40B4-BE49-F238E27FC236}">
              <a16:creationId xmlns:a16="http://schemas.microsoft.com/office/drawing/2014/main" id="{00000000-0008-0000-0400-00004C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42" name="image2.jpg" descr="ALMASHRI_0">
          <a:extLst>
            <a:ext uri="{FF2B5EF4-FFF2-40B4-BE49-F238E27FC236}">
              <a16:creationId xmlns:a16="http://schemas.microsoft.com/office/drawing/2014/main" id="{00000000-0008-0000-0400-00004D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43" name="image2.jpg" descr="ALMASHRI_0">
          <a:extLst>
            <a:ext uri="{FF2B5EF4-FFF2-40B4-BE49-F238E27FC236}">
              <a16:creationId xmlns:a16="http://schemas.microsoft.com/office/drawing/2014/main" id="{00000000-0008-0000-0400-00004E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400050"/>
    <xdr:pic>
      <xdr:nvPicPr>
        <xdr:cNvPr id="544" name="image2.jpg" descr="ALMASHRI_0">
          <a:extLst>
            <a:ext uri="{FF2B5EF4-FFF2-40B4-BE49-F238E27FC236}">
              <a16:creationId xmlns:a16="http://schemas.microsoft.com/office/drawing/2014/main" id="{00000000-0008-0000-0400-00004F030000}"/>
            </a:ext>
          </a:extLst>
        </xdr:cNvPr>
        <xdr:cNvPicPr preferRelativeResize="0"/>
      </xdr:nvPicPr>
      <xdr:blipFill>
        <a:blip xmlns:r="http://schemas.openxmlformats.org/officeDocument/2006/relationships" r:embed="rId3" cstate="print"/>
        <a:stretch>
          <a:fillRect/>
        </a:stretch>
      </xdr:blipFill>
      <xdr:spPr>
        <a:xfrm>
          <a:off x="1800225" y="68570475"/>
          <a:ext cx="0" cy="400050"/>
        </a:xfrm>
        <a:prstGeom prst="rect">
          <a:avLst/>
        </a:prstGeom>
        <a:noFill/>
      </xdr:spPr>
    </xdr:pic>
    <xdr:clientData fLocksWithSheet="0"/>
  </xdr:oneCellAnchor>
  <xdr:oneCellAnchor>
    <xdr:from>
      <xdr:col>1</xdr:col>
      <xdr:colOff>1295400</xdr:colOff>
      <xdr:row>139</xdr:row>
      <xdr:rowOff>0</xdr:rowOff>
    </xdr:from>
    <xdr:ext cx="0" cy="390525"/>
    <xdr:pic>
      <xdr:nvPicPr>
        <xdr:cNvPr id="545" name="image2.jpg" descr="ALMASHRI_0">
          <a:extLst>
            <a:ext uri="{FF2B5EF4-FFF2-40B4-BE49-F238E27FC236}">
              <a16:creationId xmlns:a16="http://schemas.microsoft.com/office/drawing/2014/main" id="{00000000-0008-0000-0400-000050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46" name="image2.jpg" descr="ALMASHRI_0">
          <a:extLst>
            <a:ext uri="{FF2B5EF4-FFF2-40B4-BE49-F238E27FC236}">
              <a16:creationId xmlns:a16="http://schemas.microsoft.com/office/drawing/2014/main" id="{00000000-0008-0000-0400-000051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47" name="image2.jpg" descr="ALMASHRI_0">
          <a:extLst>
            <a:ext uri="{FF2B5EF4-FFF2-40B4-BE49-F238E27FC236}">
              <a16:creationId xmlns:a16="http://schemas.microsoft.com/office/drawing/2014/main" id="{00000000-0008-0000-0400-000052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48" name="image2.jpg" descr="ALMASHRI_0">
          <a:extLst>
            <a:ext uri="{FF2B5EF4-FFF2-40B4-BE49-F238E27FC236}">
              <a16:creationId xmlns:a16="http://schemas.microsoft.com/office/drawing/2014/main" id="{00000000-0008-0000-0400-000053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49" name="image2.jpg" descr="ALMASHRI_0">
          <a:extLst>
            <a:ext uri="{FF2B5EF4-FFF2-40B4-BE49-F238E27FC236}">
              <a16:creationId xmlns:a16="http://schemas.microsoft.com/office/drawing/2014/main" id="{00000000-0008-0000-0400-000054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0" name="image2.jpg" descr="ALMASHRI_0">
          <a:extLst>
            <a:ext uri="{FF2B5EF4-FFF2-40B4-BE49-F238E27FC236}">
              <a16:creationId xmlns:a16="http://schemas.microsoft.com/office/drawing/2014/main" id="{00000000-0008-0000-0400-000055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1" name="image2.jpg" descr="ALMASHRI_0">
          <a:extLst>
            <a:ext uri="{FF2B5EF4-FFF2-40B4-BE49-F238E27FC236}">
              <a16:creationId xmlns:a16="http://schemas.microsoft.com/office/drawing/2014/main" id="{00000000-0008-0000-0400-000056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2" name="image2.jpg" descr="ALMASHRI_0">
          <a:extLst>
            <a:ext uri="{FF2B5EF4-FFF2-40B4-BE49-F238E27FC236}">
              <a16:creationId xmlns:a16="http://schemas.microsoft.com/office/drawing/2014/main" id="{00000000-0008-0000-0400-000057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3" name="image2.jpg" descr="ALMASHRI_0">
          <a:extLst>
            <a:ext uri="{FF2B5EF4-FFF2-40B4-BE49-F238E27FC236}">
              <a16:creationId xmlns:a16="http://schemas.microsoft.com/office/drawing/2014/main" id="{00000000-0008-0000-0400-000058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4" name="image2.jpg" descr="ALMASHRI_0">
          <a:extLst>
            <a:ext uri="{FF2B5EF4-FFF2-40B4-BE49-F238E27FC236}">
              <a16:creationId xmlns:a16="http://schemas.microsoft.com/office/drawing/2014/main" id="{00000000-0008-0000-0400-000059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5" name="image2.jpg" descr="ALMASHRI_0">
          <a:extLst>
            <a:ext uri="{FF2B5EF4-FFF2-40B4-BE49-F238E27FC236}">
              <a16:creationId xmlns:a16="http://schemas.microsoft.com/office/drawing/2014/main" id="{00000000-0008-0000-0400-00005A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6" name="image2.jpg" descr="ALMASHRI_0">
          <a:extLst>
            <a:ext uri="{FF2B5EF4-FFF2-40B4-BE49-F238E27FC236}">
              <a16:creationId xmlns:a16="http://schemas.microsoft.com/office/drawing/2014/main" id="{00000000-0008-0000-0400-00005B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7" name="image2.jpg" descr="ALMASHRI_0">
          <a:extLst>
            <a:ext uri="{FF2B5EF4-FFF2-40B4-BE49-F238E27FC236}">
              <a16:creationId xmlns:a16="http://schemas.microsoft.com/office/drawing/2014/main" id="{00000000-0008-0000-0400-00005C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8" name="image2.jpg" descr="ALMASHRI_0">
          <a:extLst>
            <a:ext uri="{FF2B5EF4-FFF2-40B4-BE49-F238E27FC236}">
              <a16:creationId xmlns:a16="http://schemas.microsoft.com/office/drawing/2014/main" id="{00000000-0008-0000-0400-00005D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59" name="image2.jpg" descr="ALMASHRI_0">
          <a:extLst>
            <a:ext uri="{FF2B5EF4-FFF2-40B4-BE49-F238E27FC236}">
              <a16:creationId xmlns:a16="http://schemas.microsoft.com/office/drawing/2014/main" id="{00000000-0008-0000-0400-00005E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560" name="image2.jpg" descr="ALMASHRI_0">
          <a:extLst>
            <a:ext uri="{FF2B5EF4-FFF2-40B4-BE49-F238E27FC236}">
              <a16:creationId xmlns:a16="http://schemas.microsoft.com/office/drawing/2014/main" id="{00000000-0008-0000-0400-00005F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81000"/>
    <xdr:pic>
      <xdr:nvPicPr>
        <xdr:cNvPr id="561" name="image2.jpg" descr="ALMASHRI_0">
          <a:extLst>
            <a:ext uri="{FF2B5EF4-FFF2-40B4-BE49-F238E27FC236}">
              <a16:creationId xmlns:a16="http://schemas.microsoft.com/office/drawing/2014/main" id="{00000000-0008-0000-0400-000060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2" name="image2.jpg" descr="ALMASHRI_0">
          <a:extLst>
            <a:ext uri="{FF2B5EF4-FFF2-40B4-BE49-F238E27FC236}">
              <a16:creationId xmlns:a16="http://schemas.microsoft.com/office/drawing/2014/main" id="{00000000-0008-0000-0400-000061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3" name="image2.jpg" descr="ALMASHRI_0">
          <a:extLst>
            <a:ext uri="{FF2B5EF4-FFF2-40B4-BE49-F238E27FC236}">
              <a16:creationId xmlns:a16="http://schemas.microsoft.com/office/drawing/2014/main" id="{00000000-0008-0000-0400-000062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4" name="image2.jpg" descr="ALMASHRI_0">
          <a:extLst>
            <a:ext uri="{FF2B5EF4-FFF2-40B4-BE49-F238E27FC236}">
              <a16:creationId xmlns:a16="http://schemas.microsoft.com/office/drawing/2014/main" id="{00000000-0008-0000-0400-000063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5" name="image2.jpg" descr="ALMASHRI_0">
          <a:extLst>
            <a:ext uri="{FF2B5EF4-FFF2-40B4-BE49-F238E27FC236}">
              <a16:creationId xmlns:a16="http://schemas.microsoft.com/office/drawing/2014/main" id="{00000000-0008-0000-0400-000064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6" name="image2.jpg" descr="ALMASHRI_0">
          <a:extLst>
            <a:ext uri="{FF2B5EF4-FFF2-40B4-BE49-F238E27FC236}">
              <a16:creationId xmlns:a16="http://schemas.microsoft.com/office/drawing/2014/main" id="{00000000-0008-0000-0400-000065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7" name="image2.jpg" descr="ALMASHRI_0">
          <a:extLst>
            <a:ext uri="{FF2B5EF4-FFF2-40B4-BE49-F238E27FC236}">
              <a16:creationId xmlns:a16="http://schemas.microsoft.com/office/drawing/2014/main" id="{00000000-0008-0000-0400-000066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8" name="image2.jpg" descr="ALMASHRI_0">
          <a:extLst>
            <a:ext uri="{FF2B5EF4-FFF2-40B4-BE49-F238E27FC236}">
              <a16:creationId xmlns:a16="http://schemas.microsoft.com/office/drawing/2014/main" id="{00000000-0008-0000-0400-000067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69" name="image2.jpg" descr="ALMASHRI_0">
          <a:extLst>
            <a:ext uri="{FF2B5EF4-FFF2-40B4-BE49-F238E27FC236}">
              <a16:creationId xmlns:a16="http://schemas.microsoft.com/office/drawing/2014/main" id="{00000000-0008-0000-0400-000068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70" name="image2.jpg" descr="ALMASHRI_0">
          <a:extLst>
            <a:ext uri="{FF2B5EF4-FFF2-40B4-BE49-F238E27FC236}">
              <a16:creationId xmlns:a16="http://schemas.microsoft.com/office/drawing/2014/main" id="{00000000-0008-0000-0400-000069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71" name="image2.jpg" descr="ALMASHRI_0">
          <a:extLst>
            <a:ext uri="{FF2B5EF4-FFF2-40B4-BE49-F238E27FC236}">
              <a16:creationId xmlns:a16="http://schemas.microsoft.com/office/drawing/2014/main" id="{00000000-0008-0000-0400-00006A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72" name="image2.jpg" descr="ALMASHRI_0">
          <a:extLst>
            <a:ext uri="{FF2B5EF4-FFF2-40B4-BE49-F238E27FC236}">
              <a16:creationId xmlns:a16="http://schemas.microsoft.com/office/drawing/2014/main" id="{00000000-0008-0000-0400-00006B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73" name="image2.jpg" descr="ALMASHRI_0">
          <a:extLst>
            <a:ext uri="{FF2B5EF4-FFF2-40B4-BE49-F238E27FC236}">
              <a16:creationId xmlns:a16="http://schemas.microsoft.com/office/drawing/2014/main" id="{00000000-0008-0000-0400-00006C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74" name="image2.jpg" descr="ALMASHRI_0">
          <a:extLst>
            <a:ext uri="{FF2B5EF4-FFF2-40B4-BE49-F238E27FC236}">
              <a16:creationId xmlns:a16="http://schemas.microsoft.com/office/drawing/2014/main" id="{00000000-0008-0000-0400-00006D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75" name="image2.jpg" descr="ALMASHRI_0">
          <a:extLst>
            <a:ext uri="{FF2B5EF4-FFF2-40B4-BE49-F238E27FC236}">
              <a16:creationId xmlns:a16="http://schemas.microsoft.com/office/drawing/2014/main" id="{00000000-0008-0000-0400-00006E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576" name="image2.jpg" descr="ALMASHRI_0">
          <a:extLst>
            <a:ext uri="{FF2B5EF4-FFF2-40B4-BE49-F238E27FC236}">
              <a16:creationId xmlns:a16="http://schemas.microsoft.com/office/drawing/2014/main" id="{00000000-0008-0000-0400-00006F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419100"/>
    <xdr:pic>
      <xdr:nvPicPr>
        <xdr:cNvPr id="577" name="image2.jpg" descr="ALMASHRI_0">
          <a:extLst>
            <a:ext uri="{FF2B5EF4-FFF2-40B4-BE49-F238E27FC236}">
              <a16:creationId xmlns:a16="http://schemas.microsoft.com/office/drawing/2014/main" id="{00000000-0008-0000-0400-000070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78" name="image2.jpg" descr="ALMASHRI_0">
          <a:extLst>
            <a:ext uri="{FF2B5EF4-FFF2-40B4-BE49-F238E27FC236}">
              <a16:creationId xmlns:a16="http://schemas.microsoft.com/office/drawing/2014/main" id="{00000000-0008-0000-0400-000071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79" name="image2.jpg" descr="ALMASHRI_0">
          <a:extLst>
            <a:ext uri="{FF2B5EF4-FFF2-40B4-BE49-F238E27FC236}">
              <a16:creationId xmlns:a16="http://schemas.microsoft.com/office/drawing/2014/main" id="{00000000-0008-0000-0400-000072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0" name="image2.jpg" descr="ALMASHRI_0">
          <a:extLst>
            <a:ext uri="{FF2B5EF4-FFF2-40B4-BE49-F238E27FC236}">
              <a16:creationId xmlns:a16="http://schemas.microsoft.com/office/drawing/2014/main" id="{00000000-0008-0000-0400-000073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1" name="image2.jpg" descr="ALMASHRI_0">
          <a:extLst>
            <a:ext uri="{FF2B5EF4-FFF2-40B4-BE49-F238E27FC236}">
              <a16:creationId xmlns:a16="http://schemas.microsoft.com/office/drawing/2014/main" id="{00000000-0008-0000-0400-000074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2" name="image2.jpg" descr="ALMASHRI_0">
          <a:extLst>
            <a:ext uri="{FF2B5EF4-FFF2-40B4-BE49-F238E27FC236}">
              <a16:creationId xmlns:a16="http://schemas.microsoft.com/office/drawing/2014/main" id="{00000000-0008-0000-0400-000075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3" name="image2.jpg" descr="ALMASHRI_0">
          <a:extLst>
            <a:ext uri="{FF2B5EF4-FFF2-40B4-BE49-F238E27FC236}">
              <a16:creationId xmlns:a16="http://schemas.microsoft.com/office/drawing/2014/main" id="{00000000-0008-0000-0400-000076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4" name="image2.jpg" descr="ALMASHRI_0">
          <a:extLst>
            <a:ext uri="{FF2B5EF4-FFF2-40B4-BE49-F238E27FC236}">
              <a16:creationId xmlns:a16="http://schemas.microsoft.com/office/drawing/2014/main" id="{00000000-0008-0000-0400-000077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5" name="image2.jpg" descr="ALMASHRI_0">
          <a:extLst>
            <a:ext uri="{FF2B5EF4-FFF2-40B4-BE49-F238E27FC236}">
              <a16:creationId xmlns:a16="http://schemas.microsoft.com/office/drawing/2014/main" id="{00000000-0008-0000-0400-000078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6" name="image2.jpg" descr="ALMASHRI_0">
          <a:extLst>
            <a:ext uri="{FF2B5EF4-FFF2-40B4-BE49-F238E27FC236}">
              <a16:creationId xmlns:a16="http://schemas.microsoft.com/office/drawing/2014/main" id="{00000000-0008-0000-0400-000079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7" name="image2.jpg" descr="ALMASHRI_0">
          <a:extLst>
            <a:ext uri="{FF2B5EF4-FFF2-40B4-BE49-F238E27FC236}">
              <a16:creationId xmlns:a16="http://schemas.microsoft.com/office/drawing/2014/main" id="{00000000-0008-0000-0400-00007A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8" name="image2.jpg" descr="ALMASHRI_0">
          <a:extLst>
            <a:ext uri="{FF2B5EF4-FFF2-40B4-BE49-F238E27FC236}">
              <a16:creationId xmlns:a16="http://schemas.microsoft.com/office/drawing/2014/main" id="{00000000-0008-0000-0400-00007B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89" name="image2.jpg" descr="ALMASHRI_0">
          <a:extLst>
            <a:ext uri="{FF2B5EF4-FFF2-40B4-BE49-F238E27FC236}">
              <a16:creationId xmlns:a16="http://schemas.microsoft.com/office/drawing/2014/main" id="{00000000-0008-0000-0400-00007C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90" name="image2.jpg" descr="ALMASHRI_0">
          <a:extLst>
            <a:ext uri="{FF2B5EF4-FFF2-40B4-BE49-F238E27FC236}">
              <a16:creationId xmlns:a16="http://schemas.microsoft.com/office/drawing/2014/main" id="{00000000-0008-0000-0400-00007D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91" name="image2.jpg" descr="ALMASHRI_0">
          <a:extLst>
            <a:ext uri="{FF2B5EF4-FFF2-40B4-BE49-F238E27FC236}">
              <a16:creationId xmlns:a16="http://schemas.microsoft.com/office/drawing/2014/main" id="{00000000-0008-0000-0400-00007E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19100"/>
    <xdr:pic>
      <xdr:nvPicPr>
        <xdr:cNvPr id="592" name="image2.jpg" descr="ALMASHRI_0">
          <a:extLst>
            <a:ext uri="{FF2B5EF4-FFF2-40B4-BE49-F238E27FC236}">
              <a16:creationId xmlns:a16="http://schemas.microsoft.com/office/drawing/2014/main" id="{00000000-0008-0000-0400-00007F030000}"/>
            </a:ext>
          </a:extLst>
        </xdr:cNvPr>
        <xdr:cNvPicPr preferRelativeResize="0"/>
      </xdr:nvPicPr>
      <xdr:blipFill>
        <a:blip xmlns:r="http://schemas.openxmlformats.org/officeDocument/2006/relationships" r:embed="rId3" cstate="print"/>
        <a:stretch>
          <a:fillRect/>
        </a:stretch>
      </xdr:blipFill>
      <xdr:spPr>
        <a:xfrm>
          <a:off x="1800225" y="68570475"/>
          <a:ext cx="0" cy="419100"/>
        </a:xfrm>
        <a:prstGeom prst="rect">
          <a:avLst/>
        </a:prstGeom>
        <a:noFill/>
      </xdr:spPr>
    </xdr:pic>
    <xdr:clientData fLocksWithSheet="0"/>
  </xdr:oneCellAnchor>
  <xdr:oneCellAnchor>
    <xdr:from>
      <xdr:col>1</xdr:col>
      <xdr:colOff>1295400</xdr:colOff>
      <xdr:row>139</xdr:row>
      <xdr:rowOff>0</xdr:rowOff>
    </xdr:from>
    <xdr:ext cx="0" cy="409575"/>
    <xdr:pic>
      <xdr:nvPicPr>
        <xdr:cNvPr id="593" name="image2.jpg" descr="ALMASHRI_0">
          <a:extLst>
            <a:ext uri="{FF2B5EF4-FFF2-40B4-BE49-F238E27FC236}">
              <a16:creationId xmlns:a16="http://schemas.microsoft.com/office/drawing/2014/main" id="{00000000-0008-0000-0400-000080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594" name="image2.jpg" descr="ALMASHRI_0">
          <a:extLst>
            <a:ext uri="{FF2B5EF4-FFF2-40B4-BE49-F238E27FC236}">
              <a16:creationId xmlns:a16="http://schemas.microsoft.com/office/drawing/2014/main" id="{00000000-0008-0000-0400-000081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595" name="image2.jpg" descr="ALMASHRI_0">
          <a:extLst>
            <a:ext uri="{FF2B5EF4-FFF2-40B4-BE49-F238E27FC236}">
              <a16:creationId xmlns:a16="http://schemas.microsoft.com/office/drawing/2014/main" id="{00000000-0008-0000-0400-000082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596" name="image2.jpg" descr="ALMASHRI_0">
          <a:extLst>
            <a:ext uri="{FF2B5EF4-FFF2-40B4-BE49-F238E27FC236}">
              <a16:creationId xmlns:a16="http://schemas.microsoft.com/office/drawing/2014/main" id="{00000000-0008-0000-0400-000083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597" name="image2.jpg" descr="ALMASHRI_0">
          <a:extLst>
            <a:ext uri="{FF2B5EF4-FFF2-40B4-BE49-F238E27FC236}">
              <a16:creationId xmlns:a16="http://schemas.microsoft.com/office/drawing/2014/main" id="{00000000-0008-0000-0400-000084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598" name="image2.jpg" descr="ALMASHRI_0">
          <a:extLst>
            <a:ext uri="{FF2B5EF4-FFF2-40B4-BE49-F238E27FC236}">
              <a16:creationId xmlns:a16="http://schemas.microsoft.com/office/drawing/2014/main" id="{00000000-0008-0000-0400-000085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599" name="image2.jpg" descr="ALMASHRI_0">
          <a:extLst>
            <a:ext uri="{FF2B5EF4-FFF2-40B4-BE49-F238E27FC236}">
              <a16:creationId xmlns:a16="http://schemas.microsoft.com/office/drawing/2014/main" id="{00000000-0008-0000-0400-000086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0" name="image2.jpg" descr="ALMASHRI_0">
          <a:extLst>
            <a:ext uri="{FF2B5EF4-FFF2-40B4-BE49-F238E27FC236}">
              <a16:creationId xmlns:a16="http://schemas.microsoft.com/office/drawing/2014/main" id="{00000000-0008-0000-0400-000087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1" name="image2.jpg" descr="ALMASHRI_0">
          <a:extLst>
            <a:ext uri="{FF2B5EF4-FFF2-40B4-BE49-F238E27FC236}">
              <a16:creationId xmlns:a16="http://schemas.microsoft.com/office/drawing/2014/main" id="{00000000-0008-0000-0400-000088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2" name="image2.jpg" descr="ALMASHRI_0">
          <a:extLst>
            <a:ext uri="{FF2B5EF4-FFF2-40B4-BE49-F238E27FC236}">
              <a16:creationId xmlns:a16="http://schemas.microsoft.com/office/drawing/2014/main" id="{00000000-0008-0000-0400-000089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3" name="image2.jpg" descr="ALMASHRI_0">
          <a:extLst>
            <a:ext uri="{FF2B5EF4-FFF2-40B4-BE49-F238E27FC236}">
              <a16:creationId xmlns:a16="http://schemas.microsoft.com/office/drawing/2014/main" id="{00000000-0008-0000-0400-00008A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4" name="image2.jpg" descr="ALMASHRI_0">
          <a:extLst>
            <a:ext uri="{FF2B5EF4-FFF2-40B4-BE49-F238E27FC236}">
              <a16:creationId xmlns:a16="http://schemas.microsoft.com/office/drawing/2014/main" id="{00000000-0008-0000-0400-00008B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5" name="image2.jpg" descr="ALMASHRI_0">
          <a:extLst>
            <a:ext uri="{FF2B5EF4-FFF2-40B4-BE49-F238E27FC236}">
              <a16:creationId xmlns:a16="http://schemas.microsoft.com/office/drawing/2014/main" id="{00000000-0008-0000-0400-00008C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6" name="image2.jpg" descr="ALMASHRI_0">
          <a:extLst>
            <a:ext uri="{FF2B5EF4-FFF2-40B4-BE49-F238E27FC236}">
              <a16:creationId xmlns:a16="http://schemas.microsoft.com/office/drawing/2014/main" id="{00000000-0008-0000-0400-00008D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7" name="image2.jpg" descr="ALMASHRI_0">
          <a:extLst>
            <a:ext uri="{FF2B5EF4-FFF2-40B4-BE49-F238E27FC236}">
              <a16:creationId xmlns:a16="http://schemas.microsoft.com/office/drawing/2014/main" id="{00000000-0008-0000-0400-00008E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409575"/>
    <xdr:pic>
      <xdr:nvPicPr>
        <xdr:cNvPr id="608" name="image2.jpg" descr="ALMASHRI_0">
          <a:extLst>
            <a:ext uri="{FF2B5EF4-FFF2-40B4-BE49-F238E27FC236}">
              <a16:creationId xmlns:a16="http://schemas.microsoft.com/office/drawing/2014/main" id="{00000000-0008-0000-0400-00008F030000}"/>
            </a:ext>
          </a:extLst>
        </xdr:cNvPr>
        <xdr:cNvPicPr preferRelativeResize="0"/>
      </xdr:nvPicPr>
      <xdr:blipFill>
        <a:blip xmlns:r="http://schemas.openxmlformats.org/officeDocument/2006/relationships" r:embed="rId3" cstate="print"/>
        <a:stretch>
          <a:fillRect/>
        </a:stretch>
      </xdr:blipFill>
      <xdr:spPr>
        <a:xfrm>
          <a:off x="1800225" y="68570475"/>
          <a:ext cx="0" cy="409575"/>
        </a:xfrm>
        <a:prstGeom prst="rect">
          <a:avLst/>
        </a:prstGeom>
        <a:noFill/>
      </xdr:spPr>
    </xdr:pic>
    <xdr:clientData fLocksWithSheet="0"/>
  </xdr:oneCellAnchor>
  <xdr:oneCellAnchor>
    <xdr:from>
      <xdr:col>1</xdr:col>
      <xdr:colOff>1295400</xdr:colOff>
      <xdr:row>139</xdr:row>
      <xdr:rowOff>0</xdr:rowOff>
    </xdr:from>
    <xdr:ext cx="0" cy="390525"/>
    <xdr:pic>
      <xdr:nvPicPr>
        <xdr:cNvPr id="609" name="image2.jpg" descr="ALMASHRI_0">
          <a:extLst>
            <a:ext uri="{FF2B5EF4-FFF2-40B4-BE49-F238E27FC236}">
              <a16:creationId xmlns:a16="http://schemas.microsoft.com/office/drawing/2014/main" id="{00000000-0008-0000-0400-000090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0" name="image2.jpg" descr="ALMASHRI_0">
          <a:extLst>
            <a:ext uri="{FF2B5EF4-FFF2-40B4-BE49-F238E27FC236}">
              <a16:creationId xmlns:a16="http://schemas.microsoft.com/office/drawing/2014/main" id="{00000000-0008-0000-0400-000091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1" name="image2.jpg" descr="ALMASHRI_0">
          <a:extLst>
            <a:ext uri="{FF2B5EF4-FFF2-40B4-BE49-F238E27FC236}">
              <a16:creationId xmlns:a16="http://schemas.microsoft.com/office/drawing/2014/main" id="{00000000-0008-0000-0400-000092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2" name="image2.jpg" descr="ALMASHRI_0">
          <a:extLst>
            <a:ext uri="{FF2B5EF4-FFF2-40B4-BE49-F238E27FC236}">
              <a16:creationId xmlns:a16="http://schemas.microsoft.com/office/drawing/2014/main" id="{00000000-0008-0000-0400-000093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3" name="image2.jpg" descr="ALMASHRI_0">
          <a:extLst>
            <a:ext uri="{FF2B5EF4-FFF2-40B4-BE49-F238E27FC236}">
              <a16:creationId xmlns:a16="http://schemas.microsoft.com/office/drawing/2014/main" id="{00000000-0008-0000-0400-000094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4" name="image2.jpg" descr="ALMASHRI_0">
          <a:extLst>
            <a:ext uri="{FF2B5EF4-FFF2-40B4-BE49-F238E27FC236}">
              <a16:creationId xmlns:a16="http://schemas.microsoft.com/office/drawing/2014/main" id="{00000000-0008-0000-0400-000095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5" name="image2.jpg" descr="ALMASHRI_0">
          <a:extLst>
            <a:ext uri="{FF2B5EF4-FFF2-40B4-BE49-F238E27FC236}">
              <a16:creationId xmlns:a16="http://schemas.microsoft.com/office/drawing/2014/main" id="{00000000-0008-0000-0400-000096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6" name="image2.jpg" descr="ALMASHRI_0">
          <a:extLst>
            <a:ext uri="{FF2B5EF4-FFF2-40B4-BE49-F238E27FC236}">
              <a16:creationId xmlns:a16="http://schemas.microsoft.com/office/drawing/2014/main" id="{00000000-0008-0000-0400-000097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7" name="image2.jpg" descr="ALMASHRI_0">
          <a:extLst>
            <a:ext uri="{FF2B5EF4-FFF2-40B4-BE49-F238E27FC236}">
              <a16:creationId xmlns:a16="http://schemas.microsoft.com/office/drawing/2014/main" id="{00000000-0008-0000-0400-000098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8" name="image2.jpg" descr="ALMASHRI_0">
          <a:extLst>
            <a:ext uri="{FF2B5EF4-FFF2-40B4-BE49-F238E27FC236}">
              <a16:creationId xmlns:a16="http://schemas.microsoft.com/office/drawing/2014/main" id="{00000000-0008-0000-0400-000099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19" name="image2.jpg" descr="ALMASHRI_0">
          <a:extLst>
            <a:ext uri="{FF2B5EF4-FFF2-40B4-BE49-F238E27FC236}">
              <a16:creationId xmlns:a16="http://schemas.microsoft.com/office/drawing/2014/main" id="{00000000-0008-0000-0400-00009A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20" name="image2.jpg" descr="ALMASHRI_0">
          <a:extLst>
            <a:ext uri="{FF2B5EF4-FFF2-40B4-BE49-F238E27FC236}">
              <a16:creationId xmlns:a16="http://schemas.microsoft.com/office/drawing/2014/main" id="{00000000-0008-0000-0400-00009B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21" name="image2.jpg" descr="ALMASHRI_0">
          <a:extLst>
            <a:ext uri="{FF2B5EF4-FFF2-40B4-BE49-F238E27FC236}">
              <a16:creationId xmlns:a16="http://schemas.microsoft.com/office/drawing/2014/main" id="{00000000-0008-0000-0400-00009C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22" name="image2.jpg" descr="ALMASHRI_0">
          <a:extLst>
            <a:ext uri="{FF2B5EF4-FFF2-40B4-BE49-F238E27FC236}">
              <a16:creationId xmlns:a16="http://schemas.microsoft.com/office/drawing/2014/main" id="{00000000-0008-0000-0400-00009D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23" name="image2.jpg" descr="ALMASHRI_0">
          <a:extLst>
            <a:ext uri="{FF2B5EF4-FFF2-40B4-BE49-F238E27FC236}">
              <a16:creationId xmlns:a16="http://schemas.microsoft.com/office/drawing/2014/main" id="{00000000-0008-0000-0400-00009E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90525"/>
    <xdr:pic>
      <xdr:nvPicPr>
        <xdr:cNvPr id="624" name="image2.jpg" descr="ALMASHRI_0">
          <a:extLst>
            <a:ext uri="{FF2B5EF4-FFF2-40B4-BE49-F238E27FC236}">
              <a16:creationId xmlns:a16="http://schemas.microsoft.com/office/drawing/2014/main" id="{00000000-0008-0000-0400-00009F030000}"/>
            </a:ext>
          </a:extLst>
        </xdr:cNvPr>
        <xdr:cNvPicPr preferRelativeResize="0"/>
      </xdr:nvPicPr>
      <xdr:blipFill>
        <a:blip xmlns:r="http://schemas.openxmlformats.org/officeDocument/2006/relationships" r:embed="rId3" cstate="print"/>
        <a:stretch>
          <a:fillRect/>
        </a:stretch>
      </xdr:blipFill>
      <xdr:spPr>
        <a:xfrm>
          <a:off x="1800225" y="68570475"/>
          <a:ext cx="0" cy="390525"/>
        </a:xfrm>
        <a:prstGeom prst="rect">
          <a:avLst/>
        </a:prstGeom>
        <a:noFill/>
      </xdr:spPr>
    </xdr:pic>
    <xdr:clientData fLocksWithSheet="0"/>
  </xdr:oneCellAnchor>
  <xdr:oneCellAnchor>
    <xdr:from>
      <xdr:col>1</xdr:col>
      <xdr:colOff>1295400</xdr:colOff>
      <xdr:row>139</xdr:row>
      <xdr:rowOff>0</xdr:rowOff>
    </xdr:from>
    <xdr:ext cx="0" cy="381000"/>
    <xdr:pic>
      <xdr:nvPicPr>
        <xdr:cNvPr id="625" name="image2.jpg" descr="ALMASHRI_0">
          <a:extLst>
            <a:ext uri="{FF2B5EF4-FFF2-40B4-BE49-F238E27FC236}">
              <a16:creationId xmlns:a16="http://schemas.microsoft.com/office/drawing/2014/main" id="{00000000-0008-0000-0400-0000A0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26" name="image2.jpg" descr="ALMASHRI_0">
          <a:extLst>
            <a:ext uri="{FF2B5EF4-FFF2-40B4-BE49-F238E27FC236}">
              <a16:creationId xmlns:a16="http://schemas.microsoft.com/office/drawing/2014/main" id="{00000000-0008-0000-0400-0000A1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27" name="image2.jpg" descr="ALMASHRI_0">
          <a:extLst>
            <a:ext uri="{FF2B5EF4-FFF2-40B4-BE49-F238E27FC236}">
              <a16:creationId xmlns:a16="http://schemas.microsoft.com/office/drawing/2014/main" id="{00000000-0008-0000-0400-0000A2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28" name="image2.jpg" descr="ALMASHRI_0">
          <a:extLst>
            <a:ext uri="{FF2B5EF4-FFF2-40B4-BE49-F238E27FC236}">
              <a16:creationId xmlns:a16="http://schemas.microsoft.com/office/drawing/2014/main" id="{00000000-0008-0000-0400-0000A3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29" name="image2.jpg" descr="ALMASHRI_0">
          <a:extLst>
            <a:ext uri="{FF2B5EF4-FFF2-40B4-BE49-F238E27FC236}">
              <a16:creationId xmlns:a16="http://schemas.microsoft.com/office/drawing/2014/main" id="{00000000-0008-0000-0400-0000A4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0" name="image2.jpg" descr="ALMASHRI_0">
          <a:extLst>
            <a:ext uri="{FF2B5EF4-FFF2-40B4-BE49-F238E27FC236}">
              <a16:creationId xmlns:a16="http://schemas.microsoft.com/office/drawing/2014/main" id="{00000000-0008-0000-0400-0000A5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1" name="image2.jpg" descr="ALMASHRI_0">
          <a:extLst>
            <a:ext uri="{FF2B5EF4-FFF2-40B4-BE49-F238E27FC236}">
              <a16:creationId xmlns:a16="http://schemas.microsoft.com/office/drawing/2014/main" id="{00000000-0008-0000-0400-0000A6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2" name="image2.jpg" descr="ALMASHRI_0">
          <a:extLst>
            <a:ext uri="{FF2B5EF4-FFF2-40B4-BE49-F238E27FC236}">
              <a16:creationId xmlns:a16="http://schemas.microsoft.com/office/drawing/2014/main" id="{00000000-0008-0000-0400-0000A7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3" name="image2.jpg" descr="ALMASHRI_0">
          <a:extLst>
            <a:ext uri="{FF2B5EF4-FFF2-40B4-BE49-F238E27FC236}">
              <a16:creationId xmlns:a16="http://schemas.microsoft.com/office/drawing/2014/main" id="{00000000-0008-0000-0400-0000A8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4" name="image2.jpg" descr="ALMASHRI_0">
          <a:extLst>
            <a:ext uri="{FF2B5EF4-FFF2-40B4-BE49-F238E27FC236}">
              <a16:creationId xmlns:a16="http://schemas.microsoft.com/office/drawing/2014/main" id="{00000000-0008-0000-0400-0000A9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5" name="image2.jpg" descr="ALMASHRI_0">
          <a:extLst>
            <a:ext uri="{FF2B5EF4-FFF2-40B4-BE49-F238E27FC236}">
              <a16:creationId xmlns:a16="http://schemas.microsoft.com/office/drawing/2014/main" id="{00000000-0008-0000-0400-0000AA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6" name="image2.jpg" descr="ALMASHRI_0">
          <a:extLst>
            <a:ext uri="{FF2B5EF4-FFF2-40B4-BE49-F238E27FC236}">
              <a16:creationId xmlns:a16="http://schemas.microsoft.com/office/drawing/2014/main" id="{00000000-0008-0000-0400-0000AB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7" name="image2.jpg" descr="ALMASHRI_0">
          <a:extLst>
            <a:ext uri="{FF2B5EF4-FFF2-40B4-BE49-F238E27FC236}">
              <a16:creationId xmlns:a16="http://schemas.microsoft.com/office/drawing/2014/main" id="{00000000-0008-0000-0400-0000AC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8" name="image2.jpg" descr="ALMASHRI_0">
          <a:extLst>
            <a:ext uri="{FF2B5EF4-FFF2-40B4-BE49-F238E27FC236}">
              <a16:creationId xmlns:a16="http://schemas.microsoft.com/office/drawing/2014/main" id="{00000000-0008-0000-0400-0000AD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39" name="image2.jpg" descr="ALMASHRI_0">
          <a:extLst>
            <a:ext uri="{FF2B5EF4-FFF2-40B4-BE49-F238E27FC236}">
              <a16:creationId xmlns:a16="http://schemas.microsoft.com/office/drawing/2014/main" id="{00000000-0008-0000-0400-0000AE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oneCellAnchor>
    <xdr:from>
      <xdr:col>1</xdr:col>
      <xdr:colOff>1295400</xdr:colOff>
      <xdr:row>139</xdr:row>
      <xdr:rowOff>0</xdr:rowOff>
    </xdr:from>
    <xdr:ext cx="0" cy="381000"/>
    <xdr:pic>
      <xdr:nvPicPr>
        <xdr:cNvPr id="640" name="image2.jpg" descr="ALMASHRI_0">
          <a:extLst>
            <a:ext uri="{FF2B5EF4-FFF2-40B4-BE49-F238E27FC236}">
              <a16:creationId xmlns:a16="http://schemas.microsoft.com/office/drawing/2014/main" id="{00000000-0008-0000-0400-0000AF030000}"/>
            </a:ext>
          </a:extLst>
        </xdr:cNvPr>
        <xdr:cNvPicPr preferRelativeResize="0"/>
      </xdr:nvPicPr>
      <xdr:blipFill>
        <a:blip xmlns:r="http://schemas.openxmlformats.org/officeDocument/2006/relationships" r:embed="rId3" cstate="print"/>
        <a:stretch>
          <a:fillRect/>
        </a:stretch>
      </xdr:blipFill>
      <xdr:spPr>
        <a:xfrm>
          <a:off x="1800225" y="68570475"/>
          <a:ext cx="0" cy="3810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3256331</xdr:colOff>
      <xdr:row>0</xdr:row>
      <xdr:rowOff>19050</xdr:rowOff>
    </xdr:from>
    <xdr:ext cx="3795001" cy="540000"/>
    <xdr:pic>
      <xdr:nvPicPr>
        <xdr:cNvPr id="2"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45281" y="19050"/>
          <a:ext cx="3795001" cy="540000"/>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3256331</xdr:colOff>
      <xdr:row>0</xdr:row>
      <xdr:rowOff>19050</xdr:rowOff>
    </xdr:from>
    <xdr:ext cx="3795001" cy="540000"/>
    <xdr:pic>
      <xdr:nvPicPr>
        <xdr:cNvPr id="2"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61156" y="19050"/>
          <a:ext cx="3795001" cy="540000"/>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3589706</xdr:colOff>
      <xdr:row>0</xdr:row>
      <xdr:rowOff>19253</xdr:rowOff>
    </xdr:from>
    <xdr:ext cx="3795001" cy="540000"/>
    <xdr:pic>
      <xdr:nvPicPr>
        <xdr:cNvPr id="2"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94531" y="19253"/>
          <a:ext cx="3795001" cy="5400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3580181</xdr:colOff>
      <xdr:row>0</xdr:row>
      <xdr:rowOff>19253</xdr:rowOff>
    </xdr:from>
    <xdr:ext cx="3795001" cy="540000"/>
    <xdr:pic>
      <xdr:nvPicPr>
        <xdr:cNvPr id="2" name="image1.png">
          <a:extLst>
            <a:ext uri="{FF2B5EF4-FFF2-40B4-BE49-F238E27FC236}">
              <a16:creationId xmlns:a16="http://schemas.microsoft.com/office/drawing/2014/main" id="{9504A9C2-AECF-477A-B743-3CDC77977F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5006" y="19253"/>
          <a:ext cx="3795001" cy="54000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2399081</xdr:colOff>
      <xdr:row>0</xdr:row>
      <xdr:rowOff>104978</xdr:rowOff>
    </xdr:from>
    <xdr:ext cx="3795001" cy="540000"/>
    <xdr:pic>
      <xdr:nvPicPr>
        <xdr:cNvPr id="2" name="image1.png">
          <a:extLst>
            <a:ext uri="{FF2B5EF4-FFF2-40B4-BE49-F238E27FC236}">
              <a16:creationId xmlns:a16="http://schemas.microsoft.com/office/drawing/2014/main" id="{9504A9C2-AECF-477A-B743-3CDC77977F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75331" y="104978"/>
          <a:ext cx="3795001" cy="540000"/>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3580181</xdr:colOff>
      <xdr:row>0</xdr:row>
      <xdr:rowOff>47828</xdr:rowOff>
    </xdr:from>
    <xdr:ext cx="3795001" cy="540000"/>
    <xdr:pic>
      <xdr:nvPicPr>
        <xdr:cNvPr id="2" name="image1.png">
          <a:extLst>
            <a:ext uri="{FF2B5EF4-FFF2-40B4-BE49-F238E27FC236}">
              <a16:creationId xmlns:a16="http://schemas.microsoft.com/office/drawing/2014/main" id="{23CCFD40-F9FF-4FB9-A033-D86048376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5006" y="47828"/>
          <a:ext cx="3795001" cy="540000"/>
        </a:xfrm>
        <a:prstGeom prst="rect">
          <a:avLst/>
        </a:prstGeom>
      </xdr:spPr>
    </xdr:pic>
    <xdr:clientData/>
  </xdr:oneCellAnchor>
  <xdr:oneCellAnchor>
    <xdr:from>
      <xdr:col>1</xdr:col>
      <xdr:colOff>1295400</xdr:colOff>
      <xdr:row>131</xdr:row>
      <xdr:rowOff>0</xdr:rowOff>
    </xdr:from>
    <xdr:ext cx="0" cy="394335"/>
    <xdr:pic>
      <xdr:nvPicPr>
        <xdr:cNvPr id="3" name="Picture 1" descr="ALMASHRI_0">
          <a:extLst>
            <a:ext uri="{FF2B5EF4-FFF2-40B4-BE49-F238E27FC236}">
              <a16:creationId xmlns:a16="http://schemas.microsoft.com/office/drawing/2014/main" id="{00000000-0008-0000-0200-00002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4" name="Picture 1" descr="ALMASHRI_0">
          <a:extLst>
            <a:ext uri="{FF2B5EF4-FFF2-40B4-BE49-F238E27FC236}">
              <a16:creationId xmlns:a16="http://schemas.microsoft.com/office/drawing/2014/main" id="{00000000-0008-0000-0200-00002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5" name="Picture 1" descr="ALMASHRI_0">
          <a:extLst>
            <a:ext uri="{FF2B5EF4-FFF2-40B4-BE49-F238E27FC236}">
              <a16:creationId xmlns:a16="http://schemas.microsoft.com/office/drawing/2014/main" id="{00000000-0008-0000-0200-00002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6" name="Picture 1" descr="ALMASHRI_0">
          <a:extLst>
            <a:ext uri="{FF2B5EF4-FFF2-40B4-BE49-F238E27FC236}">
              <a16:creationId xmlns:a16="http://schemas.microsoft.com/office/drawing/2014/main" id="{00000000-0008-0000-0200-00002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 name="Picture 1" descr="ALMASHRI_0">
          <a:extLst>
            <a:ext uri="{FF2B5EF4-FFF2-40B4-BE49-F238E27FC236}">
              <a16:creationId xmlns:a16="http://schemas.microsoft.com/office/drawing/2014/main" id="{00000000-0008-0000-0200-00002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8" name="Picture 1" descr="ALMASHRI_0">
          <a:extLst>
            <a:ext uri="{FF2B5EF4-FFF2-40B4-BE49-F238E27FC236}">
              <a16:creationId xmlns:a16="http://schemas.microsoft.com/office/drawing/2014/main" id="{00000000-0008-0000-0200-00002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9" name="Picture 1" descr="ALMASHRI_0">
          <a:extLst>
            <a:ext uri="{FF2B5EF4-FFF2-40B4-BE49-F238E27FC236}">
              <a16:creationId xmlns:a16="http://schemas.microsoft.com/office/drawing/2014/main" id="{00000000-0008-0000-0200-00002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 name="Picture 1" descr="ALMASHRI_0">
          <a:extLst>
            <a:ext uri="{FF2B5EF4-FFF2-40B4-BE49-F238E27FC236}">
              <a16:creationId xmlns:a16="http://schemas.microsoft.com/office/drawing/2014/main" id="{00000000-0008-0000-0200-00002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1" name="Picture 1" descr="ALMASHRI_0">
          <a:extLst>
            <a:ext uri="{FF2B5EF4-FFF2-40B4-BE49-F238E27FC236}">
              <a16:creationId xmlns:a16="http://schemas.microsoft.com/office/drawing/2014/main" id="{00000000-0008-0000-0200-00002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2" name="Picture 1" descr="ALMASHRI_0">
          <a:extLst>
            <a:ext uri="{FF2B5EF4-FFF2-40B4-BE49-F238E27FC236}">
              <a16:creationId xmlns:a16="http://schemas.microsoft.com/office/drawing/2014/main" id="{00000000-0008-0000-0200-00002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3" name="Picture 1" descr="ALMASHRI_0">
          <a:extLst>
            <a:ext uri="{FF2B5EF4-FFF2-40B4-BE49-F238E27FC236}">
              <a16:creationId xmlns:a16="http://schemas.microsoft.com/office/drawing/2014/main" id="{00000000-0008-0000-0200-00002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4" name="Picture 1" descr="ALMASHRI_0">
          <a:extLst>
            <a:ext uri="{FF2B5EF4-FFF2-40B4-BE49-F238E27FC236}">
              <a16:creationId xmlns:a16="http://schemas.microsoft.com/office/drawing/2014/main" id="{00000000-0008-0000-0200-00002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5" name="Picture 1" descr="ALMASHRI_0">
          <a:extLst>
            <a:ext uri="{FF2B5EF4-FFF2-40B4-BE49-F238E27FC236}">
              <a16:creationId xmlns:a16="http://schemas.microsoft.com/office/drawing/2014/main" id="{00000000-0008-0000-0200-00002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 name="Picture 1" descr="ALMASHRI_0">
          <a:extLst>
            <a:ext uri="{FF2B5EF4-FFF2-40B4-BE49-F238E27FC236}">
              <a16:creationId xmlns:a16="http://schemas.microsoft.com/office/drawing/2014/main" id="{00000000-0008-0000-0200-00002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 name="Picture 1" descr="ALMASHRI_0">
          <a:extLst>
            <a:ext uri="{FF2B5EF4-FFF2-40B4-BE49-F238E27FC236}">
              <a16:creationId xmlns:a16="http://schemas.microsoft.com/office/drawing/2014/main" id="{00000000-0008-0000-0200-00002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8" name="Picture 1" descr="ALMASHRI_0">
          <a:extLst>
            <a:ext uri="{FF2B5EF4-FFF2-40B4-BE49-F238E27FC236}">
              <a16:creationId xmlns:a16="http://schemas.microsoft.com/office/drawing/2014/main" id="{00000000-0008-0000-0200-00003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9" name="Picture 1" descr="ALMASHRI_0">
          <a:extLst>
            <a:ext uri="{FF2B5EF4-FFF2-40B4-BE49-F238E27FC236}">
              <a16:creationId xmlns:a16="http://schemas.microsoft.com/office/drawing/2014/main" id="{00000000-0008-0000-0200-00003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0" name="Picture 1" descr="ALMASHRI_0">
          <a:extLst>
            <a:ext uri="{FF2B5EF4-FFF2-40B4-BE49-F238E27FC236}">
              <a16:creationId xmlns:a16="http://schemas.microsoft.com/office/drawing/2014/main" id="{00000000-0008-0000-0200-00003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 name="Picture 1" descr="ALMASHRI_0">
          <a:extLst>
            <a:ext uri="{FF2B5EF4-FFF2-40B4-BE49-F238E27FC236}">
              <a16:creationId xmlns:a16="http://schemas.microsoft.com/office/drawing/2014/main" id="{00000000-0008-0000-0200-00003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 name="Picture 1" descr="ALMASHRI_0">
          <a:extLst>
            <a:ext uri="{FF2B5EF4-FFF2-40B4-BE49-F238E27FC236}">
              <a16:creationId xmlns:a16="http://schemas.microsoft.com/office/drawing/2014/main" id="{00000000-0008-0000-0200-00003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3" name="Picture 1" descr="ALMASHRI_0">
          <a:extLst>
            <a:ext uri="{FF2B5EF4-FFF2-40B4-BE49-F238E27FC236}">
              <a16:creationId xmlns:a16="http://schemas.microsoft.com/office/drawing/2014/main" id="{00000000-0008-0000-0200-00003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4" name="Picture 1" descr="ALMASHRI_0">
          <a:extLst>
            <a:ext uri="{FF2B5EF4-FFF2-40B4-BE49-F238E27FC236}">
              <a16:creationId xmlns:a16="http://schemas.microsoft.com/office/drawing/2014/main" id="{00000000-0008-0000-0200-00003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5" name="Picture 1" descr="ALMASHRI_0">
          <a:extLst>
            <a:ext uri="{FF2B5EF4-FFF2-40B4-BE49-F238E27FC236}">
              <a16:creationId xmlns:a16="http://schemas.microsoft.com/office/drawing/2014/main" id="{00000000-0008-0000-0200-00003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6" name="Picture 1" descr="ALMASHRI_0">
          <a:extLst>
            <a:ext uri="{FF2B5EF4-FFF2-40B4-BE49-F238E27FC236}">
              <a16:creationId xmlns:a16="http://schemas.microsoft.com/office/drawing/2014/main" id="{00000000-0008-0000-0200-00003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7" name="Picture 1" descr="ALMASHRI_0">
          <a:extLst>
            <a:ext uri="{FF2B5EF4-FFF2-40B4-BE49-F238E27FC236}">
              <a16:creationId xmlns:a16="http://schemas.microsoft.com/office/drawing/2014/main" id="{00000000-0008-0000-0200-00003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 name="Picture 1" descr="ALMASHRI_0">
          <a:extLst>
            <a:ext uri="{FF2B5EF4-FFF2-40B4-BE49-F238E27FC236}">
              <a16:creationId xmlns:a16="http://schemas.microsoft.com/office/drawing/2014/main" id="{00000000-0008-0000-0200-00003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9" name="Picture 1" descr="ALMASHRI_0">
          <a:extLst>
            <a:ext uri="{FF2B5EF4-FFF2-40B4-BE49-F238E27FC236}">
              <a16:creationId xmlns:a16="http://schemas.microsoft.com/office/drawing/2014/main" id="{00000000-0008-0000-0200-00003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0" name="Picture 1" descr="ALMASHRI_0">
          <a:extLst>
            <a:ext uri="{FF2B5EF4-FFF2-40B4-BE49-F238E27FC236}">
              <a16:creationId xmlns:a16="http://schemas.microsoft.com/office/drawing/2014/main" id="{00000000-0008-0000-0200-00003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 name="Picture 1" descr="ALMASHRI_0">
          <a:extLst>
            <a:ext uri="{FF2B5EF4-FFF2-40B4-BE49-F238E27FC236}">
              <a16:creationId xmlns:a16="http://schemas.microsoft.com/office/drawing/2014/main" id="{00000000-0008-0000-0200-00003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2" name="Picture 1" descr="ALMASHRI_0">
          <a:extLst>
            <a:ext uri="{FF2B5EF4-FFF2-40B4-BE49-F238E27FC236}">
              <a16:creationId xmlns:a16="http://schemas.microsoft.com/office/drawing/2014/main" id="{00000000-0008-0000-0200-00003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3" name="Picture 1" descr="ALMASHRI_0">
          <a:extLst>
            <a:ext uri="{FF2B5EF4-FFF2-40B4-BE49-F238E27FC236}">
              <a16:creationId xmlns:a16="http://schemas.microsoft.com/office/drawing/2014/main" id="{00000000-0008-0000-0200-00003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4" name="Picture 1" descr="ALMASHRI_0">
          <a:extLst>
            <a:ext uri="{FF2B5EF4-FFF2-40B4-BE49-F238E27FC236}">
              <a16:creationId xmlns:a16="http://schemas.microsoft.com/office/drawing/2014/main" id="{00000000-0008-0000-0200-00004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5" name="Picture 1" descr="ALMASHRI_0">
          <a:extLst>
            <a:ext uri="{FF2B5EF4-FFF2-40B4-BE49-F238E27FC236}">
              <a16:creationId xmlns:a16="http://schemas.microsoft.com/office/drawing/2014/main" id="{00000000-0008-0000-0200-00004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6" name="Picture 1" descr="ALMASHRI_0">
          <a:extLst>
            <a:ext uri="{FF2B5EF4-FFF2-40B4-BE49-F238E27FC236}">
              <a16:creationId xmlns:a16="http://schemas.microsoft.com/office/drawing/2014/main" id="{00000000-0008-0000-0200-00004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7" name="Picture 1" descr="ALMASHRI_0">
          <a:extLst>
            <a:ext uri="{FF2B5EF4-FFF2-40B4-BE49-F238E27FC236}">
              <a16:creationId xmlns:a16="http://schemas.microsoft.com/office/drawing/2014/main" id="{00000000-0008-0000-0200-00004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8" name="Picture 1" descr="ALMASHRI_0">
          <a:extLst>
            <a:ext uri="{FF2B5EF4-FFF2-40B4-BE49-F238E27FC236}">
              <a16:creationId xmlns:a16="http://schemas.microsoft.com/office/drawing/2014/main" id="{00000000-0008-0000-0200-00004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9" name="Picture 1" descr="ALMASHRI_0">
          <a:extLst>
            <a:ext uri="{FF2B5EF4-FFF2-40B4-BE49-F238E27FC236}">
              <a16:creationId xmlns:a16="http://schemas.microsoft.com/office/drawing/2014/main" id="{00000000-0008-0000-0200-00004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0" name="Picture 1" descr="ALMASHRI_0">
          <a:extLst>
            <a:ext uri="{FF2B5EF4-FFF2-40B4-BE49-F238E27FC236}">
              <a16:creationId xmlns:a16="http://schemas.microsoft.com/office/drawing/2014/main" id="{00000000-0008-0000-0200-00004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1" name="Picture 1" descr="ALMASHRI_0">
          <a:extLst>
            <a:ext uri="{FF2B5EF4-FFF2-40B4-BE49-F238E27FC236}">
              <a16:creationId xmlns:a16="http://schemas.microsoft.com/office/drawing/2014/main" id="{00000000-0008-0000-0200-00004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2" name="Picture 1" descr="ALMASHRI_0">
          <a:extLst>
            <a:ext uri="{FF2B5EF4-FFF2-40B4-BE49-F238E27FC236}">
              <a16:creationId xmlns:a16="http://schemas.microsoft.com/office/drawing/2014/main" id="{00000000-0008-0000-0200-00004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3" name="Picture 1" descr="ALMASHRI_0">
          <a:extLst>
            <a:ext uri="{FF2B5EF4-FFF2-40B4-BE49-F238E27FC236}">
              <a16:creationId xmlns:a16="http://schemas.microsoft.com/office/drawing/2014/main" id="{00000000-0008-0000-0200-00004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4" name="Picture 1" descr="ALMASHRI_0">
          <a:extLst>
            <a:ext uri="{FF2B5EF4-FFF2-40B4-BE49-F238E27FC236}">
              <a16:creationId xmlns:a16="http://schemas.microsoft.com/office/drawing/2014/main" id="{00000000-0008-0000-0200-00004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5" name="Picture 1" descr="ALMASHRI_0">
          <a:extLst>
            <a:ext uri="{FF2B5EF4-FFF2-40B4-BE49-F238E27FC236}">
              <a16:creationId xmlns:a16="http://schemas.microsoft.com/office/drawing/2014/main" id="{00000000-0008-0000-0200-00004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6" name="Picture 1" descr="ALMASHRI_0">
          <a:extLst>
            <a:ext uri="{FF2B5EF4-FFF2-40B4-BE49-F238E27FC236}">
              <a16:creationId xmlns:a16="http://schemas.microsoft.com/office/drawing/2014/main" id="{00000000-0008-0000-0200-00004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7" name="Picture 1" descr="ALMASHRI_0">
          <a:extLst>
            <a:ext uri="{FF2B5EF4-FFF2-40B4-BE49-F238E27FC236}">
              <a16:creationId xmlns:a16="http://schemas.microsoft.com/office/drawing/2014/main" id="{00000000-0008-0000-0200-00004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8" name="Picture 1" descr="ALMASHRI_0">
          <a:extLst>
            <a:ext uri="{FF2B5EF4-FFF2-40B4-BE49-F238E27FC236}">
              <a16:creationId xmlns:a16="http://schemas.microsoft.com/office/drawing/2014/main" id="{00000000-0008-0000-0200-00004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49" name="Picture 1" descr="ALMASHRI_0">
          <a:extLst>
            <a:ext uri="{FF2B5EF4-FFF2-40B4-BE49-F238E27FC236}">
              <a16:creationId xmlns:a16="http://schemas.microsoft.com/office/drawing/2014/main" id="{00000000-0008-0000-0200-00004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50" name="Picture 1" descr="ALMASHRI_0">
          <a:extLst>
            <a:ext uri="{FF2B5EF4-FFF2-40B4-BE49-F238E27FC236}">
              <a16:creationId xmlns:a16="http://schemas.microsoft.com/office/drawing/2014/main" id="{00000000-0008-0000-0200-00005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1" name="Picture 1" descr="ALMASHRI_0">
          <a:extLst>
            <a:ext uri="{FF2B5EF4-FFF2-40B4-BE49-F238E27FC236}">
              <a16:creationId xmlns:a16="http://schemas.microsoft.com/office/drawing/2014/main" id="{00000000-0008-0000-0200-00005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2" name="Picture 1" descr="ALMASHRI_0">
          <a:extLst>
            <a:ext uri="{FF2B5EF4-FFF2-40B4-BE49-F238E27FC236}">
              <a16:creationId xmlns:a16="http://schemas.microsoft.com/office/drawing/2014/main" id="{00000000-0008-0000-0200-00005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3" name="Picture 1" descr="ALMASHRI_0">
          <a:extLst>
            <a:ext uri="{FF2B5EF4-FFF2-40B4-BE49-F238E27FC236}">
              <a16:creationId xmlns:a16="http://schemas.microsoft.com/office/drawing/2014/main" id="{00000000-0008-0000-0200-00005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4" name="Picture 1" descr="ALMASHRI_0">
          <a:extLst>
            <a:ext uri="{FF2B5EF4-FFF2-40B4-BE49-F238E27FC236}">
              <a16:creationId xmlns:a16="http://schemas.microsoft.com/office/drawing/2014/main" id="{00000000-0008-0000-0200-00005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5" name="Picture 1" descr="ALMASHRI_0">
          <a:extLst>
            <a:ext uri="{FF2B5EF4-FFF2-40B4-BE49-F238E27FC236}">
              <a16:creationId xmlns:a16="http://schemas.microsoft.com/office/drawing/2014/main" id="{00000000-0008-0000-0200-00005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6" name="Picture 1" descr="ALMASHRI_0">
          <a:extLst>
            <a:ext uri="{FF2B5EF4-FFF2-40B4-BE49-F238E27FC236}">
              <a16:creationId xmlns:a16="http://schemas.microsoft.com/office/drawing/2014/main" id="{00000000-0008-0000-0200-00005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7" name="Picture 1" descr="ALMASHRI_0">
          <a:extLst>
            <a:ext uri="{FF2B5EF4-FFF2-40B4-BE49-F238E27FC236}">
              <a16:creationId xmlns:a16="http://schemas.microsoft.com/office/drawing/2014/main" id="{00000000-0008-0000-0200-00005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8" name="Picture 1" descr="ALMASHRI_0">
          <a:extLst>
            <a:ext uri="{FF2B5EF4-FFF2-40B4-BE49-F238E27FC236}">
              <a16:creationId xmlns:a16="http://schemas.microsoft.com/office/drawing/2014/main" id="{00000000-0008-0000-0200-00005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59" name="Picture 1" descr="ALMASHRI_0">
          <a:extLst>
            <a:ext uri="{FF2B5EF4-FFF2-40B4-BE49-F238E27FC236}">
              <a16:creationId xmlns:a16="http://schemas.microsoft.com/office/drawing/2014/main" id="{00000000-0008-0000-0200-00005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60" name="Picture 1" descr="ALMASHRI_0">
          <a:extLst>
            <a:ext uri="{FF2B5EF4-FFF2-40B4-BE49-F238E27FC236}">
              <a16:creationId xmlns:a16="http://schemas.microsoft.com/office/drawing/2014/main" id="{00000000-0008-0000-0200-00005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61" name="Picture 1" descr="ALMASHRI_0">
          <a:extLst>
            <a:ext uri="{FF2B5EF4-FFF2-40B4-BE49-F238E27FC236}">
              <a16:creationId xmlns:a16="http://schemas.microsoft.com/office/drawing/2014/main" id="{00000000-0008-0000-0200-00005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62" name="Picture 1" descr="ALMASHRI_0">
          <a:extLst>
            <a:ext uri="{FF2B5EF4-FFF2-40B4-BE49-F238E27FC236}">
              <a16:creationId xmlns:a16="http://schemas.microsoft.com/office/drawing/2014/main" id="{00000000-0008-0000-0200-00005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63" name="Picture 1" descr="ALMASHRI_0">
          <a:extLst>
            <a:ext uri="{FF2B5EF4-FFF2-40B4-BE49-F238E27FC236}">
              <a16:creationId xmlns:a16="http://schemas.microsoft.com/office/drawing/2014/main" id="{00000000-0008-0000-0200-00005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64" name="Picture 1" descr="ALMASHRI_0">
          <a:extLst>
            <a:ext uri="{FF2B5EF4-FFF2-40B4-BE49-F238E27FC236}">
              <a16:creationId xmlns:a16="http://schemas.microsoft.com/office/drawing/2014/main" id="{00000000-0008-0000-0200-00005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65" name="Picture 1" descr="ALMASHRI_0">
          <a:extLst>
            <a:ext uri="{FF2B5EF4-FFF2-40B4-BE49-F238E27FC236}">
              <a16:creationId xmlns:a16="http://schemas.microsoft.com/office/drawing/2014/main" id="{00000000-0008-0000-0200-00005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66" name="Picture 1" descr="ALMASHRI_0">
          <a:extLst>
            <a:ext uri="{FF2B5EF4-FFF2-40B4-BE49-F238E27FC236}">
              <a16:creationId xmlns:a16="http://schemas.microsoft.com/office/drawing/2014/main" id="{00000000-0008-0000-0200-00006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67" name="Picture 1" descr="ALMASHRI_0">
          <a:extLst>
            <a:ext uri="{FF2B5EF4-FFF2-40B4-BE49-F238E27FC236}">
              <a16:creationId xmlns:a16="http://schemas.microsoft.com/office/drawing/2014/main" id="{00000000-0008-0000-0200-00006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68" name="Picture 1" descr="ALMASHRI_0">
          <a:extLst>
            <a:ext uri="{FF2B5EF4-FFF2-40B4-BE49-F238E27FC236}">
              <a16:creationId xmlns:a16="http://schemas.microsoft.com/office/drawing/2014/main" id="{00000000-0008-0000-0200-00006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69" name="Picture 1" descr="ALMASHRI_0">
          <a:extLst>
            <a:ext uri="{FF2B5EF4-FFF2-40B4-BE49-F238E27FC236}">
              <a16:creationId xmlns:a16="http://schemas.microsoft.com/office/drawing/2014/main" id="{00000000-0008-0000-0200-00006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0" name="Picture 1" descr="ALMASHRI_0">
          <a:extLst>
            <a:ext uri="{FF2B5EF4-FFF2-40B4-BE49-F238E27FC236}">
              <a16:creationId xmlns:a16="http://schemas.microsoft.com/office/drawing/2014/main" id="{00000000-0008-0000-0200-00006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1" name="Picture 1" descr="ALMASHRI_0">
          <a:extLst>
            <a:ext uri="{FF2B5EF4-FFF2-40B4-BE49-F238E27FC236}">
              <a16:creationId xmlns:a16="http://schemas.microsoft.com/office/drawing/2014/main" id="{00000000-0008-0000-0200-00006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2" name="Picture 1" descr="ALMASHRI_0">
          <a:extLst>
            <a:ext uri="{FF2B5EF4-FFF2-40B4-BE49-F238E27FC236}">
              <a16:creationId xmlns:a16="http://schemas.microsoft.com/office/drawing/2014/main" id="{00000000-0008-0000-0200-00006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3" name="Picture 1" descr="ALMASHRI_0">
          <a:extLst>
            <a:ext uri="{FF2B5EF4-FFF2-40B4-BE49-F238E27FC236}">
              <a16:creationId xmlns:a16="http://schemas.microsoft.com/office/drawing/2014/main" id="{00000000-0008-0000-0200-00006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4" name="Picture 1" descr="ALMASHRI_0">
          <a:extLst>
            <a:ext uri="{FF2B5EF4-FFF2-40B4-BE49-F238E27FC236}">
              <a16:creationId xmlns:a16="http://schemas.microsoft.com/office/drawing/2014/main" id="{00000000-0008-0000-0200-00006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5" name="Picture 1" descr="ALMASHRI_0">
          <a:extLst>
            <a:ext uri="{FF2B5EF4-FFF2-40B4-BE49-F238E27FC236}">
              <a16:creationId xmlns:a16="http://schemas.microsoft.com/office/drawing/2014/main" id="{00000000-0008-0000-0200-00006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6" name="Picture 1" descr="ALMASHRI_0">
          <a:extLst>
            <a:ext uri="{FF2B5EF4-FFF2-40B4-BE49-F238E27FC236}">
              <a16:creationId xmlns:a16="http://schemas.microsoft.com/office/drawing/2014/main" id="{00000000-0008-0000-0200-00006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7" name="Picture 1" descr="ALMASHRI_0">
          <a:extLst>
            <a:ext uri="{FF2B5EF4-FFF2-40B4-BE49-F238E27FC236}">
              <a16:creationId xmlns:a16="http://schemas.microsoft.com/office/drawing/2014/main" id="{00000000-0008-0000-0200-00006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8" name="Picture 1" descr="ALMASHRI_0">
          <a:extLst>
            <a:ext uri="{FF2B5EF4-FFF2-40B4-BE49-F238E27FC236}">
              <a16:creationId xmlns:a16="http://schemas.microsoft.com/office/drawing/2014/main" id="{00000000-0008-0000-0200-00006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79" name="Picture 1" descr="ALMASHRI_0">
          <a:extLst>
            <a:ext uri="{FF2B5EF4-FFF2-40B4-BE49-F238E27FC236}">
              <a16:creationId xmlns:a16="http://schemas.microsoft.com/office/drawing/2014/main" id="{00000000-0008-0000-0200-00006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80" name="Picture 1" descr="ALMASHRI_0">
          <a:extLst>
            <a:ext uri="{FF2B5EF4-FFF2-40B4-BE49-F238E27FC236}">
              <a16:creationId xmlns:a16="http://schemas.microsoft.com/office/drawing/2014/main" id="{00000000-0008-0000-0200-00006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81" name="Picture 1" descr="ALMASHRI_0">
          <a:extLst>
            <a:ext uri="{FF2B5EF4-FFF2-40B4-BE49-F238E27FC236}">
              <a16:creationId xmlns:a16="http://schemas.microsoft.com/office/drawing/2014/main" id="{00000000-0008-0000-0200-00006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82" name="Picture 1" descr="ALMASHRI_0">
          <a:extLst>
            <a:ext uri="{FF2B5EF4-FFF2-40B4-BE49-F238E27FC236}">
              <a16:creationId xmlns:a16="http://schemas.microsoft.com/office/drawing/2014/main" id="{00000000-0008-0000-0200-00007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83" name="Picture 1" descr="ALMASHRI_0">
          <a:extLst>
            <a:ext uri="{FF2B5EF4-FFF2-40B4-BE49-F238E27FC236}">
              <a16:creationId xmlns:a16="http://schemas.microsoft.com/office/drawing/2014/main" id="{00000000-0008-0000-0200-00007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84" name="Picture 1" descr="ALMASHRI_0">
          <a:extLst>
            <a:ext uri="{FF2B5EF4-FFF2-40B4-BE49-F238E27FC236}">
              <a16:creationId xmlns:a16="http://schemas.microsoft.com/office/drawing/2014/main" id="{00000000-0008-0000-0200-00007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85" name="Picture 1" descr="ALMASHRI_0">
          <a:extLst>
            <a:ext uri="{FF2B5EF4-FFF2-40B4-BE49-F238E27FC236}">
              <a16:creationId xmlns:a16="http://schemas.microsoft.com/office/drawing/2014/main" id="{00000000-0008-0000-0200-00007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86" name="Picture 1" descr="ALMASHRI_0">
          <a:extLst>
            <a:ext uri="{FF2B5EF4-FFF2-40B4-BE49-F238E27FC236}">
              <a16:creationId xmlns:a16="http://schemas.microsoft.com/office/drawing/2014/main" id="{00000000-0008-0000-0200-00007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87" name="Picture 1" descr="ALMASHRI_0">
          <a:extLst>
            <a:ext uri="{FF2B5EF4-FFF2-40B4-BE49-F238E27FC236}">
              <a16:creationId xmlns:a16="http://schemas.microsoft.com/office/drawing/2014/main" id="{00000000-0008-0000-0200-00007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88" name="Picture 1" descr="ALMASHRI_0">
          <a:extLst>
            <a:ext uri="{FF2B5EF4-FFF2-40B4-BE49-F238E27FC236}">
              <a16:creationId xmlns:a16="http://schemas.microsoft.com/office/drawing/2014/main" id="{00000000-0008-0000-0200-00007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89" name="Picture 1" descr="ALMASHRI_0">
          <a:extLst>
            <a:ext uri="{FF2B5EF4-FFF2-40B4-BE49-F238E27FC236}">
              <a16:creationId xmlns:a16="http://schemas.microsoft.com/office/drawing/2014/main" id="{00000000-0008-0000-0200-00007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0" name="Picture 1" descr="ALMASHRI_0">
          <a:extLst>
            <a:ext uri="{FF2B5EF4-FFF2-40B4-BE49-F238E27FC236}">
              <a16:creationId xmlns:a16="http://schemas.microsoft.com/office/drawing/2014/main" id="{00000000-0008-0000-0200-00007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1" name="Picture 1" descr="ALMASHRI_0">
          <a:extLst>
            <a:ext uri="{FF2B5EF4-FFF2-40B4-BE49-F238E27FC236}">
              <a16:creationId xmlns:a16="http://schemas.microsoft.com/office/drawing/2014/main" id="{00000000-0008-0000-0200-00007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2" name="Picture 1" descr="ALMASHRI_0">
          <a:extLst>
            <a:ext uri="{FF2B5EF4-FFF2-40B4-BE49-F238E27FC236}">
              <a16:creationId xmlns:a16="http://schemas.microsoft.com/office/drawing/2014/main" id="{00000000-0008-0000-0200-00007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3" name="Picture 1" descr="ALMASHRI_0">
          <a:extLst>
            <a:ext uri="{FF2B5EF4-FFF2-40B4-BE49-F238E27FC236}">
              <a16:creationId xmlns:a16="http://schemas.microsoft.com/office/drawing/2014/main" id="{00000000-0008-0000-0200-00007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4" name="Picture 1" descr="ALMASHRI_0">
          <a:extLst>
            <a:ext uri="{FF2B5EF4-FFF2-40B4-BE49-F238E27FC236}">
              <a16:creationId xmlns:a16="http://schemas.microsoft.com/office/drawing/2014/main" id="{00000000-0008-0000-0200-00007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5" name="Picture 1" descr="ALMASHRI_0">
          <a:extLst>
            <a:ext uri="{FF2B5EF4-FFF2-40B4-BE49-F238E27FC236}">
              <a16:creationId xmlns:a16="http://schemas.microsoft.com/office/drawing/2014/main" id="{00000000-0008-0000-0200-00007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6" name="Picture 1" descr="ALMASHRI_0">
          <a:extLst>
            <a:ext uri="{FF2B5EF4-FFF2-40B4-BE49-F238E27FC236}">
              <a16:creationId xmlns:a16="http://schemas.microsoft.com/office/drawing/2014/main" id="{00000000-0008-0000-0200-00007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7" name="Picture 1" descr="ALMASHRI_0">
          <a:extLst>
            <a:ext uri="{FF2B5EF4-FFF2-40B4-BE49-F238E27FC236}">
              <a16:creationId xmlns:a16="http://schemas.microsoft.com/office/drawing/2014/main" id="{00000000-0008-0000-0200-00007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98" name="Picture 1" descr="ALMASHRI_0">
          <a:extLst>
            <a:ext uri="{FF2B5EF4-FFF2-40B4-BE49-F238E27FC236}">
              <a16:creationId xmlns:a16="http://schemas.microsoft.com/office/drawing/2014/main" id="{00000000-0008-0000-0200-00008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99" name="Picture 1" descr="ALMASHRI_0">
          <a:extLst>
            <a:ext uri="{FF2B5EF4-FFF2-40B4-BE49-F238E27FC236}">
              <a16:creationId xmlns:a16="http://schemas.microsoft.com/office/drawing/2014/main" id="{00000000-0008-0000-0200-00008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0" name="Picture 1" descr="ALMASHRI_0">
          <a:extLst>
            <a:ext uri="{FF2B5EF4-FFF2-40B4-BE49-F238E27FC236}">
              <a16:creationId xmlns:a16="http://schemas.microsoft.com/office/drawing/2014/main" id="{00000000-0008-0000-0200-00008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1" name="Picture 1" descr="ALMASHRI_0">
          <a:extLst>
            <a:ext uri="{FF2B5EF4-FFF2-40B4-BE49-F238E27FC236}">
              <a16:creationId xmlns:a16="http://schemas.microsoft.com/office/drawing/2014/main" id="{00000000-0008-0000-0200-00008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2" name="Picture 1" descr="ALMASHRI_0">
          <a:extLst>
            <a:ext uri="{FF2B5EF4-FFF2-40B4-BE49-F238E27FC236}">
              <a16:creationId xmlns:a16="http://schemas.microsoft.com/office/drawing/2014/main" id="{00000000-0008-0000-0200-00008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3" name="Picture 1" descr="ALMASHRI_0">
          <a:extLst>
            <a:ext uri="{FF2B5EF4-FFF2-40B4-BE49-F238E27FC236}">
              <a16:creationId xmlns:a16="http://schemas.microsoft.com/office/drawing/2014/main" id="{00000000-0008-0000-0200-00008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4" name="Picture 1" descr="ALMASHRI_0">
          <a:extLst>
            <a:ext uri="{FF2B5EF4-FFF2-40B4-BE49-F238E27FC236}">
              <a16:creationId xmlns:a16="http://schemas.microsoft.com/office/drawing/2014/main" id="{00000000-0008-0000-0200-00008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5" name="Picture 1" descr="ALMASHRI_0">
          <a:extLst>
            <a:ext uri="{FF2B5EF4-FFF2-40B4-BE49-F238E27FC236}">
              <a16:creationId xmlns:a16="http://schemas.microsoft.com/office/drawing/2014/main" id="{00000000-0008-0000-0200-00008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6" name="Picture 1" descr="ALMASHRI_0">
          <a:extLst>
            <a:ext uri="{FF2B5EF4-FFF2-40B4-BE49-F238E27FC236}">
              <a16:creationId xmlns:a16="http://schemas.microsoft.com/office/drawing/2014/main" id="{00000000-0008-0000-0200-00008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7" name="Picture 1" descr="ALMASHRI_0">
          <a:extLst>
            <a:ext uri="{FF2B5EF4-FFF2-40B4-BE49-F238E27FC236}">
              <a16:creationId xmlns:a16="http://schemas.microsoft.com/office/drawing/2014/main" id="{00000000-0008-0000-0200-00008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8" name="Picture 1" descr="ALMASHRI_0">
          <a:extLst>
            <a:ext uri="{FF2B5EF4-FFF2-40B4-BE49-F238E27FC236}">
              <a16:creationId xmlns:a16="http://schemas.microsoft.com/office/drawing/2014/main" id="{00000000-0008-0000-0200-00008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09" name="Picture 1" descr="ALMASHRI_0">
          <a:extLst>
            <a:ext uri="{FF2B5EF4-FFF2-40B4-BE49-F238E27FC236}">
              <a16:creationId xmlns:a16="http://schemas.microsoft.com/office/drawing/2014/main" id="{00000000-0008-0000-0200-00008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10" name="Picture 1" descr="ALMASHRI_0">
          <a:extLst>
            <a:ext uri="{FF2B5EF4-FFF2-40B4-BE49-F238E27FC236}">
              <a16:creationId xmlns:a16="http://schemas.microsoft.com/office/drawing/2014/main" id="{00000000-0008-0000-0200-00008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11" name="Picture 1" descr="ALMASHRI_0">
          <a:extLst>
            <a:ext uri="{FF2B5EF4-FFF2-40B4-BE49-F238E27FC236}">
              <a16:creationId xmlns:a16="http://schemas.microsoft.com/office/drawing/2014/main" id="{00000000-0008-0000-0200-00008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12" name="Picture 1" descr="ALMASHRI_0">
          <a:extLst>
            <a:ext uri="{FF2B5EF4-FFF2-40B4-BE49-F238E27FC236}">
              <a16:creationId xmlns:a16="http://schemas.microsoft.com/office/drawing/2014/main" id="{00000000-0008-0000-0200-00008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13" name="Picture 1" descr="ALMASHRI_0">
          <a:extLst>
            <a:ext uri="{FF2B5EF4-FFF2-40B4-BE49-F238E27FC236}">
              <a16:creationId xmlns:a16="http://schemas.microsoft.com/office/drawing/2014/main" id="{00000000-0008-0000-0200-00008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14" name="Picture 1" descr="ALMASHRI_0">
          <a:extLst>
            <a:ext uri="{FF2B5EF4-FFF2-40B4-BE49-F238E27FC236}">
              <a16:creationId xmlns:a16="http://schemas.microsoft.com/office/drawing/2014/main" id="{00000000-0008-0000-0200-00009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15" name="Picture 1" descr="ALMASHRI_0">
          <a:extLst>
            <a:ext uri="{FF2B5EF4-FFF2-40B4-BE49-F238E27FC236}">
              <a16:creationId xmlns:a16="http://schemas.microsoft.com/office/drawing/2014/main" id="{00000000-0008-0000-0200-00009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16" name="Picture 1" descr="ALMASHRI_0">
          <a:extLst>
            <a:ext uri="{FF2B5EF4-FFF2-40B4-BE49-F238E27FC236}">
              <a16:creationId xmlns:a16="http://schemas.microsoft.com/office/drawing/2014/main" id="{00000000-0008-0000-0200-00009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17" name="Picture 1" descr="ALMASHRI_0">
          <a:extLst>
            <a:ext uri="{FF2B5EF4-FFF2-40B4-BE49-F238E27FC236}">
              <a16:creationId xmlns:a16="http://schemas.microsoft.com/office/drawing/2014/main" id="{00000000-0008-0000-0200-00009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18" name="Picture 1" descr="ALMASHRI_0">
          <a:extLst>
            <a:ext uri="{FF2B5EF4-FFF2-40B4-BE49-F238E27FC236}">
              <a16:creationId xmlns:a16="http://schemas.microsoft.com/office/drawing/2014/main" id="{00000000-0008-0000-0200-00009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19" name="Picture 1" descr="ALMASHRI_0">
          <a:extLst>
            <a:ext uri="{FF2B5EF4-FFF2-40B4-BE49-F238E27FC236}">
              <a16:creationId xmlns:a16="http://schemas.microsoft.com/office/drawing/2014/main" id="{00000000-0008-0000-0200-00009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0" name="Picture 1" descr="ALMASHRI_0">
          <a:extLst>
            <a:ext uri="{FF2B5EF4-FFF2-40B4-BE49-F238E27FC236}">
              <a16:creationId xmlns:a16="http://schemas.microsoft.com/office/drawing/2014/main" id="{00000000-0008-0000-0200-00009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1" name="Picture 1" descr="ALMASHRI_0">
          <a:extLst>
            <a:ext uri="{FF2B5EF4-FFF2-40B4-BE49-F238E27FC236}">
              <a16:creationId xmlns:a16="http://schemas.microsoft.com/office/drawing/2014/main" id="{00000000-0008-0000-0200-00009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2" name="Picture 1" descr="ALMASHRI_0">
          <a:extLst>
            <a:ext uri="{FF2B5EF4-FFF2-40B4-BE49-F238E27FC236}">
              <a16:creationId xmlns:a16="http://schemas.microsoft.com/office/drawing/2014/main" id="{00000000-0008-0000-0200-00009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3" name="Picture 1" descr="ALMASHRI_0">
          <a:extLst>
            <a:ext uri="{FF2B5EF4-FFF2-40B4-BE49-F238E27FC236}">
              <a16:creationId xmlns:a16="http://schemas.microsoft.com/office/drawing/2014/main" id="{00000000-0008-0000-0200-00009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4" name="Picture 1" descr="ALMASHRI_0">
          <a:extLst>
            <a:ext uri="{FF2B5EF4-FFF2-40B4-BE49-F238E27FC236}">
              <a16:creationId xmlns:a16="http://schemas.microsoft.com/office/drawing/2014/main" id="{00000000-0008-0000-0200-00009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5" name="Picture 1" descr="ALMASHRI_0">
          <a:extLst>
            <a:ext uri="{FF2B5EF4-FFF2-40B4-BE49-F238E27FC236}">
              <a16:creationId xmlns:a16="http://schemas.microsoft.com/office/drawing/2014/main" id="{00000000-0008-0000-0200-00009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6" name="Picture 1" descr="ALMASHRI_0">
          <a:extLst>
            <a:ext uri="{FF2B5EF4-FFF2-40B4-BE49-F238E27FC236}">
              <a16:creationId xmlns:a16="http://schemas.microsoft.com/office/drawing/2014/main" id="{00000000-0008-0000-0200-00009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7" name="Picture 1" descr="ALMASHRI_0">
          <a:extLst>
            <a:ext uri="{FF2B5EF4-FFF2-40B4-BE49-F238E27FC236}">
              <a16:creationId xmlns:a16="http://schemas.microsoft.com/office/drawing/2014/main" id="{00000000-0008-0000-0200-00009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8" name="Picture 1" descr="ALMASHRI_0">
          <a:extLst>
            <a:ext uri="{FF2B5EF4-FFF2-40B4-BE49-F238E27FC236}">
              <a16:creationId xmlns:a16="http://schemas.microsoft.com/office/drawing/2014/main" id="{00000000-0008-0000-0200-00009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29" name="Picture 1" descr="ALMASHRI_0">
          <a:extLst>
            <a:ext uri="{FF2B5EF4-FFF2-40B4-BE49-F238E27FC236}">
              <a16:creationId xmlns:a16="http://schemas.microsoft.com/office/drawing/2014/main" id="{00000000-0008-0000-0200-00009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30" name="Picture 1" descr="ALMASHRI_0">
          <a:extLst>
            <a:ext uri="{FF2B5EF4-FFF2-40B4-BE49-F238E27FC236}">
              <a16:creationId xmlns:a16="http://schemas.microsoft.com/office/drawing/2014/main" id="{00000000-0008-0000-0200-0000A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1" name="Picture 1" descr="ALMASHRI_0">
          <a:extLst>
            <a:ext uri="{FF2B5EF4-FFF2-40B4-BE49-F238E27FC236}">
              <a16:creationId xmlns:a16="http://schemas.microsoft.com/office/drawing/2014/main" id="{00000000-0008-0000-0200-0000A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2" name="Picture 1" descr="ALMASHRI_0">
          <a:extLst>
            <a:ext uri="{FF2B5EF4-FFF2-40B4-BE49-F238E27FC236}">
              <a16:creationId xmlns:a16="http://schemas.microsoft.com/office/drawing/2014/main" id="{00000000-0008-0000-0200-0000A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3" name="Picture 1" descr="ALMASHRI_0">
          <a:extLst>
            <a:ext uri="{FF2B5EF4-FFF2-40B4-BE49-F238E27FC236}">
              <a16:creationId xmlns:a16="http://schemas.microsoft.com/office/drawing/2014/main" id="{00000000-0008-0000-0200-0000A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4" name="Picture 1" descr="ALMASHRI_0">
          <a:extLst>
            <a:ext uri="{FF2B5EF4-FFF2-40B4-BE49-F238E27FC236}">
              <a16:creationId xmlns:a16="http://schemas.microsoft.com/office/drawing/2014/main" id="{00000000-0008-0000-0200-0000A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5" name="Picture 1" descr="ALMASHRI_0">
          <a:extLst>
            <a:ext uri="{FF2B5EF4-FFF2-40B4-BE49-F238E27FC236}">
              <a16:creationId xmlns:a16="http://schemas.microsoft.com/office/drawing/2014/main" id="{00000000-0008-0000-0200-0000A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6" name="Picture 1" descr="ALMASHRI_0">
          <a:extLst>
            <a:ext uri="{FF2B5EF4-FFF2-40B4-BE49-F238E27FC236}">
              <a16:creationId xmlns:a16="http://schemas.microsoft.com/office/drawing/2014/main" id="{00000000-0008-0000-0200-0000A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7" name="Picture 1" descr="ALMASHRI_0">
          <a:extLst>
            <a:ext uri="{FF2B5EF4-FFF2-40B4-BE49-F238E27FC236}">
              <a16:creationId xmlns:a16="http://schemas.microsoft.com/office/drawing/2014/main" id="{00000000-0008-0000-0200-0000A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8" name="Picture 1" descr="ALMASHRI_0">
          <a:extLst>
            <a:ext uri="{FF2B5EF4-FFF2-40B4-BE49-F238E27FC236}">
              <a16:creationId xmlns:a16="http://schemas.microsoft.com/office/drawing/2014/main" id="{00000000-0008-0000-0200-0000A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39" name="Picture 1" descr="ALMASHRI_0">
          <a:extLst>
            <a:ext uri="{FF2B5EF4-FFF2-40B4-BE49-F238E27FC236}">
              <a16:creationId xmlns:a16="http://schemas.microsoft.com/office/drawing/2014/main" id="{00000000-0008-0000-0200-0000A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40" name="Picture 1" descr="ALMASHRI_0">
          <a:extLst>
            <a:ext uri="{FF2B5EF4-FFF2-40B4-BE49-F238E27FC236}">
              <a16:creationId xmlns:a16="http://schemas.microsoft.com/office/drawing/2014/main" id="{00000000-0008-0000-0200-0000A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41" name="Picture 1" descr="ALMASHRI_0">
          <a:extLst>
            <a:ext uri="{FF2B5EF4-FFF2-40B4-BE49-F238E27FC236}">
              <a16:creationId xmlns:a16="http://schemas.microsoft.com/office/drawing/2014/main" id="{00000000-0008-0000-0200-0000A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42" name="Picture 1" descr="ALMASHRI_0">
          <a:extLst>
            <a:ext uri="{FF2B5EF4-FFF2-40B4-BE49-F238E27FC236}">
              <a16:creationId xmlns:a16="http://schemas.microsoft.com/office/drawing/2014/main" id="{00000000-0008-0000-0200-0000A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43" name="Picture 1" descr="ALMASHRI_0">
          <a:extLst>
            <a:ext uri="{FF2B5EF4-FFF2-40B4-BE49-F238E27FC236}">
              <a16:creationId xmlns:a16="http://schemas.microsoft.com/office/drawing/2014/main" id="{00000000-0008-0000-0200-0000A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44" name="Picture 1" descr="ALMASHRI_0">
          <a:extLst>
            <a:ext uri="{FF2B5EF4-FFF2-40B4-BE49-F238E27FC236}">
              <a16:creationId xmlns:a16="http://schemas.microsoft.com/office/drawing/2014/main" id="{00000000-0008-0000-0200-0000A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45" name="Picture 1" descr="ALMASHRI_0">
          <a:extLst>
            <a:ext uri="{FF2B5EF4-FFF2-40B4-BE49-F238E27FC236}">
              <a16:creationId xmlns:a16="http://schemas.microsoft.com/office/drawing/2014/main" id="{00000000-0008-0000-0200-0000A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146" name="Picture 1" descr="ALMASHRI_0">
          <a:extLst>
            <a:ext uri="{FF2B5EF4-FFF2-40B4-BE49-F238E27FC236}">
              <a16:creationId xmlns:a16="http://schemas.microsoft.com/office/drawing/2014/main" id="{00000000-0008-0000-0200-0000B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47" name="Picture 1" descr="ALMASHRI_0">
          <a:extLst>
            <a:ext uri="{FF2B5EF4-FFF2-40B4-BE49-F238E27FC236}">
              <a16:creationId xmlns:a16="http://schemas.microsoft.com/office/drawing/2014/main" id="{00000000-0008-0000-0200-0000B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48" name="Picture 1" descr="ALMASHRI_0">
          <a:extLst>
            <a:ext uri="{FF2B5EF4-FFF2-40B4-BE49-F238E27FC236}">
              <a16:creationId xmlns:a16="http://schemas.microsoft.com/office/drawing/2014/main" id="{00000000-0008-0000-0200-0000B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49" name="Picture 1" descr="ALMASHRI_0">
          <a:extLst>
            <a:ext uri="{FF2B5EF4-FFF2-40B4-BE49-F238E27FC236}">
              <a16:creationId xmlns:a16="http://schemas.microsoft.com/office/drawing/2014/main" id="{00000000-0008-0000-0200-0000B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0" name="Picture 1" descr="ALMASHRI_0">
          <a:extLst>
            <a:ext uri="{FF2B5EF4-FFF2-40B4-BE49-F238E27FC236}">
              <a16:creationId xmlns:a16="http://schemas.microsoft.com/office/drawing/2014/main" id="{00000000-0008-0000-0200-0000B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1" name="Picture 1" descr="ALMASHRI_0">
          <a:extLst>
            <a:ext uri="{FF2B5EF4-FFF2-40B4-BE49-F238E27FC236}">
              <a16:creationId xmlns:a16="http://schemas.microsoft.com/office/drawing/2014/main" id="{00000000-0008-0000-0200-0000B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2" name="Picture 1" descr="ALMASHRI_0">
          <a:extLst>
            <a:ext uri="{FF2B5EF4-FFF2-40B4-BE49-F238E27FC236}">
              <a16:creationId xmlns:a16="http://schemas.microsoft.com/office/drawing/2014/main" id="{00000000-0008-0000-0200-0000B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3" name="Picture 1" descr="ALMASHRI_0">
          <a:extLst>
            <a:ext uri="{FF2B5EF4-FFF2-40B4-BE49-F238E27FC236}">
              <a16:creationId xmlns:a16="http://schemas.microsoft.com/office/drawing/2014/main" id="{00000000-0008-0000-0200-0000B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4" name="Picture 1" descr="ALMASHRI_0">
          <a:extLst>
            <a:ext uri="{FF2B5EF4-FFF2-40B4-BE49-F238E27FC236}">
              <a16:creationId xmlns:a16="http://schemas.microsoft.com/office/drawing/2014/main" id="{00000000-0008-0000-0200-0000B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5" name="Picture 1" descr="ALMASHRI_0">
          <a:extLst>
            <a:ext uri="{FF2B5EF4-FFF2-40B4-BE49-F238E27FC236}">
              <a16:creationId xmlns:a16="http://schemas.microsoft.com/office/drawing/2014/main" id="{00000000-0008-0000-0200-0000B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6" name="Picture 1" descr="ALMASHRI_0">
          <a:extLst>
            <a:ext uri="{FF2B5EF4-FFF2-40B4-BE49-F238E27FC236}">
              <a16:creationId xmlns:a16="http://schemas.microsoft.com/office/drawing/2014/main" id="{00000000-0008-0000-0200-0000B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7" name="Picture 1" descr="ALMASHRI_0">
          <a:extLst>
            <a:ext uri="{FF2B5EF4-FFF2-40B4-BE49-F238E27FC236}">
              <a16:creationId xmlns:a16="http://schemas.microsoft.com/office/drawing/2014/main" id="{00000000-0008-0000-0200-0000B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8" name="Picture 1" descr="ALMASHRI_0">
          <a:extLst>
            <a:ext uri="{FF2B5EF4-FFF2-40B4-BE49-F238E27FC236}">
              <a16:creationId xmlns:a16="http://schemas.microsoft.com/office/drawing/2014/main" id="{00000000-0008-0000-0200-0000B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59" name="Picture 1" descr="ALMASHRI_0">
          <a:extLst>
            <a:ext uri="{FF2B5EF4-FFF2-40B4-BE49-F238E27FC236}">
              <a16:creationId xmlns:a16="http://schemas.microsoft.com/office/drawing/2014/main" id="{00000000-0008-0000-0200-0000B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60" name="Picture 1" descr="ALMASHRI_0">
          <a:extLst>
            <a:ext uri="{FF2B5EF4-FFF2-40B4-BE49-F238E27FC236}">
              <a16:creationId xmlns:a16="http://schemas.microsoft.com/office/drawing/2014/main" id="{00000000-0008-0000-0200-0000B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61" name="Picture 1" descr="ALMASHRI_0">
          <a:extLst>
            <a:ext uri="{FF2B5EF4-FFF2-40B4-BE49-F238E27FC236}">
              <a16:creationId xmlns:a16="http://schemas.microsoft.com/office/drawing/2014/main" id="{00000000-0008-0000-0200-0000B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162" name="Picture 1" descr="ALMASHRI_0">
          <a:extLst>
            <a:ext uri="{FF2B5EF4-FFF2-40B4-BE49-F238E27FC236}">
              <a16:creationId xmlns:a16="http://schemas.microsoft.com/office/drawing/2014/main" id="{00000000-0008-0000-0200-0000C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3" name="Picture 1" descr="ALMASHRI_0">
          <a:extLst>
            <a:ext uri="{FF2B5EF4-FFF2-40B4-BE49-F238E27FC236}">
              <a16:creationId xmlns:a16="http://schemas.microsoft.com/office/drawing/2014/main" id="{00000000-0008-0000-0200-0000C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4" name="Picture 1" descr="ALMASHRI_0">
          <a:extLst>
            <a:ext uri="{FF2B5EF4-FFF2-40B4-BE49-F238E27FC236}">
              <a16:creationId xmlns:a16="http://schemas.microsoft.com/office/drawing/2014/main" id="{00000000-0008-0000-0200-0000C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5" name="Picture 1" descr="ALMASHRI_0">
          <a:extLst>
            <a:ext uri="{FF2B5EF4-FFF2-40B4-BE49-F238E27FC236}">
              <a16:creationId xmlns:a16="http://schemas.microsoft.com/office/drawing/2014/main" id="{00000000-0008-0000-0200-0000C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6" name="Picture 1" descr="ALMASHRI_0">
          <a:extLst>
            <a:ext uri="{FF2B5EF4-FFF2-40B4-BE49-F238E27FC236}">
              <a16:creationId xmlns:a16="http://schemas.microsoft.com/office/drawing/2014/main" id="{00000000-0008-0000-0200-0000C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7" name="Picture 1" descr="ALMASHRI_0">
          <a:extLst>
            <a:ext uri="{FF2B5EF4-FFF2-40B4-BE49-F238E27FC236}">
              <a16:creationId xmlns:a16="http://schemas.microsoft.com/office/drawing/2014/main" id="{00000000-0008-0000-0200-0000C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8" name="Picture 1" descr="ALMASHRI_0">
          <a:extLst>
            <a:ext uri="{FF2B5EF4-FFF2-40B4-BE49-F238E27FC236}">
              <a16:creationId xmlns:a16="http://schemas.microsoft.com/office/drawing/2014/main" id="{00000000-0008-0000-0200-0000C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69" name="Picture 1" descr="ALMASHRI_0">
          <a:extLst>
            <a:ext uri="{FF2B5EF4-FFF2-40B4-BE49-F238E27FC236}">
              <a16:creationId xmlns:a16="http://schemas.microsoft.com/office/drawing/2014/main" id="{00000000-0008-0000-0200-0000C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0" name="Picture 1" descr="ALMASHRI_0">
          <a:extLst>
            <a:ext uri="{FF2B5EF4-FFF2-40B4-BE49-F238E27FC236}">
              <a16:creationId xmlns:a16="http://schemas.microsoft.com/office/drawing/2014/main" id="{00000000-0008-0000-0200-0000C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1" name="Picture 1" descr="ALMASHRI_0">
          <a:extLst>
            <a:ext uri="{FF2B5EF4-FFF2-40B4-BE49-F238E27FC236}">
              <a16:creationId xmlns:a16="http://schemas.microsoft.com/office/drawing/2014/main" id="{00000000-0008-0000-0200-0000C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2" name="Picture 1" descr="ALMASHRI_0">
          <a:extLst>
            <a:ext uri="{FF2B5EF4-FFF2-40B4-BE49-F238E27FC236}">
              <a16:creationId xmlns:a16="http://schemas.microsoft.com/office/drawing/2014/main" id="{00000000-0008-0000-0200-0000C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3" name="Picture 1" descr="ALMASHRI_0">
          <a:extLst>
            <a:ext uri="{FF2B5EF4-FFF2-40B4-BE49-F238E27FC236}">
              <a16:creationId xmlns:a16="http://schemas.microsoft.com/office/drawing/2014/main" id="{00000000-0008-0000-0200-0000C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4" name="Picture 1" descr="ALMASHRI_0">
          <a:extLst>
            <a:ext uri="{FF2B5EF4-FFF2-40B4-BE49-F238E27FC236}">
              <a16:creationId xmlns:a16="http://schemas.microsoft.com/office/drawing/2014/main" id="{00000000-0008-0000-0200-0000C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5" name="Picture 1" descr="ALMASHRI_0">
          <a:extLst>
            <a:ext uri="{FF2B5EF4-FFF2-40B4-BE49-F238E27FC236}">
              <a16:creationId xmlns:a16="http://schemas.microsoft.com/office/drawing/2014/main" id="{00000000-0008-0000-0200-0000C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6" name="Picture 1" descr="ALMASHRI_0">
          <a:extLst>
            <a:ext uri="{FF2B5EF4-FFF2-40B4-BE49-F238E27FC236}">
              <a16:creationId xmlns:a16="http://schemas.microsoft.com/office/drawing/2014/main" id="{00000000-0008-0000-0200-0000C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7" name="Picture 1" descr="ALMASHRI_0">
          <a:extLst>
            <a:ext uri="{FF2B5EF4-FFF2-40B4-BE49-F238E27FC236}">
              <a16:creationId xmlns:a16="http://schemas.microsoft.com/office/drawing/2014/main" id="{00000000-0008-0000-0200-0000C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78" name="Picture 1" descr="ALMASHRI_0">
          <a:extLst>
            <a:ext uri="{FF2B5EF4-FFF2-40B4-BE49-F238E27FC236}">
              <a16:creationId xmlns:a16="http://schemas.microsoft.com/office/drawing/2014/main" id="{00000000-0008-0000-0200-0000D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79" name="Picture 1" descr="ALMASHRI_0">
          <a:extLst>
            <a:ext uri="{FF2B5EF4-FFF2-40B4-BE49-F238E27FC236}">
              <a16:creationId xmlns:a16="http://schemas.microsoft.com/office/drawing/2014/main" id="{00000000-0008-0000-0200-0000D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0" name="Picture 1" descr="ALMASHRI_0">
          <a:extLst>
            <a:ext uri="{FF2B5EF4-FFF2-40B4-BE49-F238E27FC236}">
              <a16:creationId xmlns:a16="http://schemas.microsoft.com/office/drawing/2014/main" id="{00000000-0008-0000-0200-0000D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1" name="Picture 1" descr="ALMASHRI_0">
          <a:extLst>
            <a:ext uri="{FF2B5EF4-FFF2-40B4-BE49-F238E27FC236}">
              <a16:creationId xmlns:a16="http://schemas.microsoft.com/office/drawing/2014/main" id="{00000000-0008-0000-0200-0000D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2" name="Picture 1" descr="ALMASHRI_0">
          <a:extLst>
            <a:ext uri="{FF2B5EF4-FFF2-40B4-BE49-F238E27FC236}">
              <a16:creationId xmlns:a16="http://schemas.microsoft.com/office/drawing/2014/main" id="{00000000-0008-0000-0200-0000D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3" name="Picture 1" descr="ALMASHRI_0">
          <a:extLst>
            <a:ext uri="{FF2B5EF4-FFF2-40B4-BE49-F238E27FC236}">
              <a16:creationId xmlns:a16="http://schemas.microsoft.com/office/drawing/2014/main" id="{00000000-0008-0000-0200-0000D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4" name="Picture 1" descr="ALMASHRI_0">
          <a:extLst>
            <a:ext uri="{FF2B5EF4-FFF2-40B4-BE49-F238E27FC236}">
              <a16:creationId xmlns:a16="http://schemas.microsoft.com/office/drawing/2014/main" id="{00000000-0008-0000-0200-0000D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5" name="Picture 1" descr="ALMASHRI_0">
          <a:extLst>
            <a:ext uri="{FF2B5EF4-FFF2-40B4-BE49-F238E27FC236}">
              <a16:creationId xmlns:a16="http://schemas.microsoft.com/office/drawing/2014/main" id="{00000000-0008-0000-0200-0000D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6" name="Picture 1" descr="ALMASHRI_0">
          <a:extLst>
            <a:ext uri="{FF2B5EF4-FFF2-40B4-BE49-F238E27FC236}">
              <a16:creationId xmlns:a16="http://schemas.microsoft.com/office/drawing/2014/main" id="{00000000-0008-0000-0200-0000D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7" name="Picture 1" descr="ALMASHRI_0">
          <a:extLst>
            <a:ext uri="{FF2B5EF4-FFF2-40B4-BE49-F238E27FC236}">
              <a16:creationId xmlns:a16="http://schemas.microsoft.com/office/drawing/2014/main" id="{00000000-0008-0000-0200-0000D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8" name="Picture 1" descr="ALMASHRI_0">
          <a:extLst>
            <a:ext uri="{FF2B5EF4-FFF2-40B4-BE49-F238E27FC236}">
              <a16:creationId xmlns:a16="http://schemas.microsoft.com/office/drawing/2014/main" id="{00000000-0008-0000-0200-0000D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89" name="Picture 1" descr="ALMASHRI_0">
          <a:extLst>
            <a:ext uri="{FF2B5EF4-FFF2-40B4-BE49-F238E27FC236}">
              <a16:creationId xmlns:a16="http://schemas.microsoft.com/office/drawing/2014/main" id="{00000000-0008-0000-0200-0000D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90" name="Picture 1" descr="ALMASHRI_0">
          <a:extLst>
            <a:ext uri="{FF2B5EF4-FFF2-40B4-BE49-F238E27FC236}">
              <a16:creationId xmlns:a16="http://schemas.microsoft.com/office/drawing/2014/main" id="{00000000-0008-0000-0200-0000D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91" name="Picture 1" descr="ALMASHRI_0">
          <a:extLst>
            <a:ext uri="{FF2B5EF4-FFF2-40B4-BE49-F238E27FC236}">
              <a16:creationId xmlns:a16="http://schemas.microsoft.com/office/drawing/2014/main" id="{00000000-0008-0000-0200-0000D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92" name="Picture 1" descr="ALMASHRI_0">
          <a:extLst>
            <a:ext uri="{FF2B5EF4-FFF2-40B4-BE49-F238E27FC236}">
              <a16:creationId xmlns:a16="http://schemas.microsoft.com/office/drawing/2014/main" id="{00000000-0008-0000-0200-0000D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93" name="Picture 1" descr="ALMASHRI_0">
          <a:extLst>
            <a:ext uri="{FF2B5EF4-FFF2-40B4-BE49-F238E27FC236}">
              <a16:creationId xmlns:a16="http://schemas.microsoft.com/office/drawing/2014/main" id="{00000000-0008-0000-0200-0000D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194" name="Picture 1" descr="ALMASHRI_0">
          <a:extLst>
            <a:ext uri="{FF2B5EF4-FFF2-40B4-BE49-F238E27FC236}">
              <a16:creationId xmlns:a16="http://schemas.microsoft.com/office/drawing/2014/main" id="{00000000-0008-0000-0200-0000E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95" name="Picture 1" descr="ALMASHRI_0">
          <a:extLst>
            <a:ext uri="{FF2B5EF4-FFF2-40B4-BE49-F238E27FC236}">
              <a16:creationId xmlns:a16="http://schemas.microsoft.com/office/drawing/2014/main" id="{00000000-0008-0000-0200-0000E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96" name="Picture 1" descr="ALMASHRI_0">
          <a:extLst>
            <a:ext uri="{FF2B5EF4-FFF2-40B4-BE49-F238E27FC236}">
              <a16:creationId xmlns:a16="http://schemas.microsoft.com/office/drawing/2014/main" id="{00000000-0008-0000-0200-0000E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97" name="Picture 1" descr="ALMASHRI_0">
          <a:extLst>
            <a:ext uri="{FF2B5EF4-FFF2-40B4-BE49-F238E27FC236}">
              <a16:creationId xmlns:a16="http://schemas.microsoft.com/office/drawing/2014/main" id="{00000000-0008-0000-0200-0000E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98" name="Picture 1" descr="ALMASHRI_0">
          <a:extLst>
            <a:ext uri="{FF2B5EF4-FFF2-40B4-BE49-F238E27FC236}">
              <a16:creationId xmlns:a16="http://schemas.microsoft.com/office/drawing/2014/main" id="{00000000-0008-0000-0200-0000E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199" name="Picture 1" descr="ALMASHRI_0">
          <a:extLst>
            <a:ext uri="{FF2B5EF4-FFF2-40B4-BE49-F238E27FC236}">
              <a16:creationId xmlns:a16="http://schemas.microsoft.com/office/drawing/2014/main" id="{00000000-0008-0000-0200-0000E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0" name="Picture 1" descr="ALMASHRI_0">
          <a:extLst>
            <a:ext uri="{FF2B5EF4-FFF2-40B4-BE49-F238E27FC236}">
              <a16:creationId xmlns:a16="http://schemas.microsoft.com/office/drawing/2014/main" id="{00000000-0008-0000-0200-0000E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1" name="Picture 1" descr="ALMASHRI_0">
          <a:extLst>
            <a:ext uri="{FF2B5EF4-FFF2-40B4-BE49-F238E27FC236}">
              <a16:creationId xmlns:a16="http://schemas.microsoft.com/office/drawing/2014/main" id="{00000000-0008-0000-0200-0000E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2" name="Picture 1" descr="ALMASHRI_0">
          <a:extLst>
            <a:ext uri="{FF2B5EF4-FFF2-40B4-BE49-F238E27FC236}">
              <a16:creationId xmlns:a16="http://schemas.microsoft.com/office/drawing/2014/main" id="{00000000-0008-0000-0200-0000E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3" name="Picture 1" descr="ALMASHRI_0">
          <a:extLst>
            <a:ext uri="{FF2B5EF4-FFF2-40B4-BE49-F238E27FC236}">
              <a16:creationId xmlns:a16="http://schemas.microsoft.com/office/drawing/2014/main" id="{00000000-0008-0000-0200-0000E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4" name="Picture 1" descr="ALMASHRI_0">
          <a:extLst>
            <a:ext uri="{FF2B5EF4-FFF2-40B4-BE49-F238E27FC236}">
              <a16:creationId xmlns:a16="http://schemas.microsoft.com/office/drawing/2014/main" id="{00000000-0008-0000-0200-0000E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5" name="Picture 1" descr="ALMASHRI_0">
          <a:extLst>
            <a:ext uri="{FF2B5EF4-FFF2-40B4-BE49-F238E27FC236}">
              <a16:creationId xmlns:a16="http://schemas.microsoft.com/office/drawing/2014/main" id="{00000000-0008-0000-0200-0000E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6" name="Picture 1" descr="ALMASHRI_0">
          <a:extLst>
            <a:ext uri="{FF2B5EF4-FFF2-40B4-BE49-F238E27FC236}">
              <a16:creationId xmlns:a16="http://schemas.microsoft.com/office/drawing/2014/main" id="{00000000-0008-0000-0200-0000E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7" name="Picture 1" descr="ALMASHRI_0">
          <a:extLst>
            <a:ext uri="{FF2B5EF4-FFF2-40B4-BE49-F238E27FC236}">
              <a16:creationId xmlns:a16="http://schemas.microsoft.com/office/drawing/2014/main" id="{00000000-0008-0000-0200-0000E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8" name="Picture 1" descr="ALMASHRI_0">
          <a:extLst>
            <a:ext uri="{FF2B5EF4-FFF2-40B4-BE49-F238E27FC236}">
              <a16:creationId xmlns:a16="http://schemas.microsoft.com/office/drawing/2014/main" id="{00000000-0008-0000-0200-0000E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09" name="Picture 1" descr="ALMASHRI_0">
          <a:extLst>
            <a:ext uri="{FF2B5EF4-FFF2-40B4-BE49-F238E27FC236}">
              <a16:creationId xmlns:a16="http://schemas.microsoft.com/office/drawing/2014/main" id="{00000000-0008-0000-0200-0000E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10" name="Picture 1" descr="ALMASHRI_0">
          <a:extLst>
            <a:ext uri="{FF2B5EF4-FFF2-40B4-BE49-F238E27FC236}">
              <a16:creationId xmlns:a16="http://schemas.microsoft.com/office/drawing/2014/main" id="{00000000-0008-0000-0200-0000F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1" name="Picture 1" descr="ALMASHRI_0">
          <a:extLst>
            <a:ext uri="{FF2B5EF4-FFF2-40B4-BE49-F238E27FC236}">
              <a16:creationId xmlns:a16="http://schemas.microsoft.com/office/drawing/2014/main" id="{00000000-0008-0000-0200-0000F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2" name="Picture 1" descr="ALMASHRI_0">
          <a:extLst>
            <a:ext uri="{FF2B5EF4-FFF2-40B4-BE49-F238E27FC236}">
              <a16:creationId xmlns:a16="http://schemas.microsoft.com/office/drawing/2014/main" id="{00000000-0008-0000-0200-0000F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3" name="Picture 1" descr="ALMASHRI_0">
          <a:extLst>
            <a:ext uri="{FF2B5EF4-FFF2-40B4-BE49-F238E27FC236}">
              <a16:creationId xmlns:a16="http://schemas.microsoft.com/office/drawing/2014/main" id="{00000000-0008-0000-0200-0000F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4" name="Picture 1" descr="ALMASHRI_0">
          <a:extLst>
            <a:ext uri="{FF2B5EF4-FFF2-40B4-BE49-F238E27FC236}">
              <a16:creationId xmlns:a16="http://schemas.microsoft.com/office/drawing/2014/main" id="{00000000-0008-0000-0200-0000F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5" name="Picture 1" descr="ALMASHRI_0">
          <a:extLst>
            <a:ext uri="{FF2B5EF4-FFF2-40B4-BE49-F238E27FC236}">
              <a16:creationId xmlns:a16="http://schemas.microsoft.com/office/drawing/2014/main" id="{00000000-0008-0000-0200-0000F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6" name="Picture 1" descr="ALMASHRI_0">
          <a:extLst>
            <a:ext uri="{FF2B5EF4-FFF2-40B4-BE49-F238E27FC236}">
              <a16:creationId xmlns:a16="http://schemas.microsoft.com/office/drawing/2014/main" id="{00000000-0008-0000-0200-0000F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7" name="Picture 1" descr="ALMASHRI_0">
          <a:extLst>
            <a:ext uri="{FF2B5EF4-FFF2-40B4-BE49-F238E27FC236}">
              <a16:creationId xmlns:a16="http://schemas.microsoft.com/office/drawing/2014/main" id="{00000000-0008-0000-0200-0000F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8" name="Picture 1" descr="ALMASHRI_0">
          <a:extLst>
            <a:ext uri="{FF2B5EF4-FFF2-40B4-BE49-F238E27FC236}">
              <a16:creationId xmlns:a16="http://schemas.microsoft.com/office/drawing/2014/main" id="{00000000-0008-0000-0200-0000F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19" name="Picture 1" descr="ALMASHRI_0">
          <a:extLst>
            <a:ext uri="{FF2B5EF4-FFF2-40B4-BE49-F238E27FC236}">
              <a16:creationId xmlns:a16="http://schemas.microsoft.com/office/drawing/2014/main" id="{00000000-0008-0000-0200-0000F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0" name="Picture 1" descr="ALMASHRI_0">
          <a:extLst>
            <a:ext uri="{FF2B5EF4-FFF2-40B4-BE49-F238E27FC236}">
              <a16:creationId xmlns:a16="http://schemas.microsoft.com/office/drawing/2014/main" id="{00000000-0008-0000-0200-0000F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1" name="Picture 1" descr="ALMASHRI_0">
          <a:extLst>
            <a:ext uri="{FF2B5EF4-FFF2-40B4-BE49-F238E27FC236}">
              <a16:creationId xmlns:a16="http://schemas.microsoft.com/office/drawing/2014/main" id="{00000000-0008-0000-0200-0000F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2" name="Picture 1" descr="ALMASHRI_0">
          <a:extLst>
            <a:ext uri="{FF2B5EF4-FFF2-40B4-BE49-F238E27FC236}">
              <a16:creationId xmlns:a16="http://schemas.microsoft.com/office/drawing/2014/main" id="{00000000-0008-0000-0200-0000F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3" name="Picture 1" descr="ALMASHRI_0">
          <a:extLst>
            <a:ext uri="{FF2B5EF4-FFF2-40B4-BE49-F238E27FC236}">
              <a16:creationId xmlns:a16="http://schemas.microsoft.com/office/drawing/2014/main" id="{00000000-0008-0000-0200-0000F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4" name="Picture 1" descr="ALMASHRI_0">
          <a:extLst>
            <a:ext uri="{FF2B5EF4-FFF2-40B4-BE49-F238E27FC236}">
              <a16:creationId xmlns:a16="http://schemas.microsoft.com/office/drawing/2014/main" id="{00000000-0008-0000-0200-0000F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5" name="Picture 1" descr="ALMASHRI_0">
          <a:extLst>
            <a:ext uri="{FF2B5EF4-FFF2-40B4-BE49-F238E27FC236}">
              <a16:creationId xmlns:a16="http://schemas.microsoft.com/office/drawing/2014/main" id="{00000000-0008-0000-0200-0000F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26" name="Picture 1" descr="ALMASHRI_0">
          <a:extLst>
            <a:ext uri="{FF2B5EF4-FFF2-40B4-BE49-F238E27FC236}">
              <a16:creationId xmlns:a16="http://schemas.microsoft.com/office/drawing/2014/main" id="{00000000-0008-0000-0200-00000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27" name="Picture 1" descr="ALMASHRI_0">
          <a:extLst>
            <a:ext uri="{FF2B5EF4-FFF2-40B4-BE49-F238E27FC236}">
              <a16:creationId xmlns:a16="http://schemas.microsoft.com/office/drawing/2014/main" id="{00000000-0008-0000-0200-00000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28" name="Picture 1" descr="ALMASHRI_0">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29" name="Picture 1" descr="ALMASHRI_0">
          <a:extLst>
            <a:ext uri="{FF2B5EF4-FFF2-40B4-BE49-F238E27FC236}">
              <a16:creationId xmlns:a16="http://schemas.microsoft.com/office/drawing/2014/main" id="{00000000-0008-0000-0200-00000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0" name="Picture 1" descr="ALMASHRI_0">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1" name="Picture 1" descr="ALMASHRI_0">
          <a:extLst>
            <a:ext uri="{FF2B5EF4-FFF2-40B4-BE49-F238E27FC236}">
              <a16:creationId xmlns:a16="http://schemas.microsoft.com/office/drawing/2014/main" id="{00000000-0008-0000-0200-00000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2" name="Picture 1" descr="ALMASHRI_0">
          <a:extLst>
            <a:ext uri="{FF2B5EF4-FFF2-40B4-BE49-F238E27FC236}">
              <a16:creationId xmlns:a16="http://schemas.microsoft.com/office/drawing/2014/main" id="{00000000-0008-0000-0200-00000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3" name="Picture 1" descr="ALMASHRI_0">
          <a:extLst>
            <a:ext uri="{FF2B5EF4-FFF2-40B4-BE49-F238E27FC236}">
              <a16:creationId xmlns:a16="http://schemas.microsoft.com/office/drawing/2014/main" id="{00000000-0008-0000-0200-00000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4" name="Picture 1" descr="ALMASHRI_0">
          <a:extLst>
            <a:ext uri="{FF2B5EF4-FFF2-40B4-BE49-F238E27FC236}">
              <a16:creationId xmlns:a16="http://schemas.microsoft.com/office/drawing/2014/main" id="{00000000-0008-0000-0200-00000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5" name="Picture 1" descr="ALMASHRI_0">
          <a:extLst>
            <a:ext uri="{FF2B5EF4-FFF2-40B4-BE49-F238E27FC236}">
              <a16:creationId xmlns:a16="http://schemas.microsoft.com/office/drawing/2014/main" id="{00000000-0008-0000-0200-00000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6" name="Picture 1" descr="ALMASHRI_0">
          <a:extLst>
            <a:ext uri="{FF2B5EF4-FFF2-40B4-BE49-F238E27FC236}">
              <a16:creationId xmlns:a16="http://schemas.microsoft.com/office/drawing/2014/main" id="{00000000-0008-0000-0200-00000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7" name="Picture 1" descr="ALMASHRI_0">
          <a:extLst>
            <a:ext uri="{FF2B5EF4-FFF2-40B4-BE49-F238E27FC236}">
              <a16:creationId xmlns:a16="http://schemas.microsoft.com/office/drawing/2014/main" id="{00000000-0008-0000-0200-00000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8" name="Picture 1" descr="ALMASHRI_0">
          <a:extLst>
            <a:ext uri="{FF2B5EF4-FFF2-40B4-BE49-F238E27FC236}">
              <a16:creationId xmlns:a16="http://schemas.microsoft.com/office/drawing/2014/main" id="{00000000-0008-0000-0200-00000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39" name="Picture 1" descr="ALMASHRI_0">
          <a:extLst>
            <a:ext uri="{FF2B5EF4-FFF2-40B4-BE49-F238E27FC236}">
              <a16:creationId xmlns:a16="http://schemas.microsoft.com/office/drawing/2014/main" id="{00000000-0008-0000-0200-00000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40" name="Picture 1" descr="ALMASHRI_0">
          <a:extLst>
            <a:ext uri="{FF2B5EF4-FFF2-40B4-BE49-F238E27FC236}">
              <a16:creationId xmlns:a16="http://schemas.microsoft.com/office/drawing/2014/main" id="{00000000-0008-0000-0200-00000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41" name="Picture 1" descr="ALMASHRI_0">
          <a:extLst>
            <a:ext uri="{FF2B5EF4-FFF2-40B4-BE49-F238E27FC236}">
              <a16:creationId xmlns:a16="http://schemas.microsoft.com/office/drawing/2014/main" id="{00000000-0008-0000-0200-00000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242" name="Picture 1" descr="ALMASHRI_0">
          <a:extLst>
            <a:ext uri="{FF2B5EF4-FFF2-40B4-BE49-F238E27FC236}">
              <a16:creationId xmlns:a16="http://schemas.microsoft.com/office/drawing/2014/main" id="{00000000-0008-0000-0200-00001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43" name="Picture 1" descr="ALMASHRI_0">
          <a:extLst>
            <a:ext uri="{FF2B5EF4-FFF2-40B4-BE49-F238E27FC236}">
              <a16:creationId xmlns:a16="http://schemas.microsoft.com/office/drawing/2014/main" id="{00000000-0008-0000-0200-00001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44" name="Picture 1" descr="ALMASHRI_0">
          <a:extLst>
            <a:ext uri="{FF2B5EF4-FFF2-40B4-BE49-F238E27FC236}">
              <a16:creationId xmlns:a16="http://schemas.microsoft.com/office/drawing/2014/main" id="{00000000-0008-0000-0200-00001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45" name="Picture 1" descr="ALMASHRI_0">
          <a:extLst>
            <a:ext uri="{FF2B5EF4-FFF2-40B4-BE49-F238E27FC236}">
              <a16:creationId xmlns:a16="http://schemas.microsoft.com/office/drawing/2014/main" id="{00000000-0008-0000-0200-00001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46" name="Picture 1" descr="ALMASHRI_0">
          <a:extLst>
            <a:ext uri="{FF2B5EF4-FFF2-40B4-BE49-F238E27FC236}">
              <a16:creationId xmlns:a16="http://schemas.microsoft.com/office/drawing/2014/main" id="{00000000-0008-0000-0200-00001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47" name="Picture 1" descr="ALMASHRI_0">
          <a:extLst>
            <a:ext uri="{FF2B5EF4-FFF2-40B4-BE49-F238E27FC236}">
              <a16:creationId xmlns:a16="http://schemas.microsoft.com/office/drawing/2014/main" id="{00000000-0008-0000-0200-00001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48" name="Picture 1" descr="ALMASHRI_0">
          <a:extLst>
            <a:ext uri="{FF2B5EF4-FFF2-40B4-BE49-F238E27FC236}">
              <a16:creationId xmlns:a16="http://schemas.microsoft.com/office/drawing/2014/main" id="{00000000-0008-0000-0200-00001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49" name="Picture 1" descr="ALMASHRI_0">
          <a:extLst>
            <a:ext uri="{FF2B5EF4-FFF2-40B4-BE49-F238E27FC236}">
              <a16:creationId xmlns:a16="http://schemas.microsoft.com/office/drawing/2014/main" id="{00000000-0008-0000-0200-00001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0" name="Picture 1" descr="ALMASHRI_0">
          <a:extLst>
            <a:ext uri="{FF2B5EF4-FFF2-40B4-BE49-F238E27FC236}">
              <a16:creationId xmlns:a16="http://schemas.microsoft.com/office/drawing/2014/main" id="{00000000-0008-0000-0200-00001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1" name="Picture 1" descr="ALMASHRI_0">
          <a:extLst>
            <a:ext uri="{FF2B5EF4-FFF2-40B4-BE49-F238E27FC236}">
              <a16:creationId xmlns:a16="http://schemas.microsoft.com/office/drawing/2014/main" id="{00000000-0008-0000-0200-00001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2" name="Picture 1" descr="ALMASHRI_0">
          <a:extLst>
            <a:ext uri="{FF2B5EF4-FFF2-40B4-BE49-F238E27FC236}">
              <a16:creationId xmlns:a16="http://schemas.microsoft.com/office/drawing/2014/main" id="{00000000-0008-0000-0200-00001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3" name="Picture 1" descr="ALMASHRI_0">
          <a:extLst>
            <a:ext uri="{FF2B5EF4-FFF2-40B4-BE49-F238E27FC236}">
              <a16:creationId xmlns:a16="http://schemas.microsoft.com/office/drawing/2014/main" id="{00000000-0008-0000-0200-00001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4" name="Picture 1" descr="ALMASHRI_0">
          <a:extLst>
            <a:ext uri="{FF2B5EF4-FFF2-40B4-BE49-F238E27FC236}">
              <a16:creationId xmlns:a16="http://schemas.microsoft.com/office/drawing/2014/main" id="{00000000-0008-0000-0200-00001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5" name="Picture 1" descr="ALMASHRI_0">
          <a:extLst>
            <a:ext uri="{FF2B5EF4-FFF2-40B4-BE49-F238E27FC236}">
              <a16:creationId xmlns:a16="http://schemas.microsoft.com/office/drawing/2014/main" id="{00000000-0008-0000-0200-00001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6" name="Picture 1" descr="ALMASHRI_0">
          <a:extLst>
            <a:ext uri="{FF2B5EF4-FFF2-40B4-BE49-F238E27FC236}">
              <a16:creationId xmlns:a16="http://schemas.microsoft.com/office/drawing/2014/main" id="{00000000-0008-0000-0200-00001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7" name="Picture 1" descr="ALMASHRI_0">
          <a:extLst>
            <a:ext uri="{FF2B5EF4-FFF2-40B4-BE49-F238E27FC236}">
              <a16:creationId xmlns:a16="http://schemas.microsoft.com/office/drawing/2014/main" id="{00000000-0008-0000-0200-00001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258" name="Picture 1" descr="ALMASHRI_0">
          <a:extLst>
            <a:ext uri="{FF2B5EF4-FFF2-40B4-BE49-F238E27FC236}">
              <a16:creationId xmlns:a16="http://schemas.microsoft.com/office/drawing/2014/main" id="{00000000-0008-0000-0200-00002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59" name="Picture 1" descr="ALMASHRI_0">
          <a:extLst>
            <a:ext uri="{FF2B5EF4-FFF2-40B4-BE49-F238E27FC236}">
              <a16:creationId xmlns:a16="http://schemas.microsoft.com/office/drawing/2014/main" id="{00000000-0008-0000-0200-00002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0" name="Picture 1" descr="ALMASHRI_0">
          <a:extLst>
            <a:ext uri="{FF2B5EF4-FFF2-40B4-BE49-F238E27FC236}">
              <a16:creationId xmlns:a16="http://schemas.microsoft.com/office/drawing/2014/main" id="{00000000-0008-0000-0200-00002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1" name="Picture 1" descr="ALMASHRI_0">
          <a:extLst>
            <a:ext uri="{FF2B5EF4-FFF2-40B4-BE49-F238E27FC236}">
              <a16:creationId xmlns:a16="http://schemas.microsoft.com/office/drawing/2014/main" id="{00000000-0008-0000-0200-00002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2" name="Picture 1" descr="ALMASHRI_0">
          <a:extLst>
            <a:ext uri="{FF2B5EF4-FFF2-40B4-BE49-F238E27FC236}">
              <a16:creationId xmlns:a16="http://schemas.microsoft.com/office/drawing/2014/main" id="{00000000-0008-0000-0200-00002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3" name="Picture 1" descr="ALMASHRI_0">
          <a:extLst>
            <a:ext uri="{FF2B5EF4-FFF2-40B4-BE49-F238E27FC236}">
              <a16:creationId xmlns:a16="http://schemas.microsoft.com/office/drawing/2014/main" id="{00000000-0008-0000-0200-00002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4" name="Picture 1" descr="ALMASHRI_0">
          <a:extLst>
            <a:ext uri="{FF2B5EF4-FFF2-40B4-BE49-F238E27FC236}">
              <a16:creationId xmlns:a16="http://schemas.microsoft.com/office/drawing/2014/main" id="{00000000-0008-0000-0200-00002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5" name="Picture 1" descr="ALMASHRI_0">
          <a:extLst>
            <a:ext uri="{FF2B5EF4-FFF2-40B4-BE49-F238E27FC236}">
              <a16:creationId xmlns:a16="http://schemas.microsoft.com/office/drawing/2014/main" id="{00000000-0008-0000-0200-00002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6" name="Picture 1" descr="ALMASHRI_0">
          <a:extLst>
            <a:ext uri="{FF2B5EF4-FFF2-40B4-BE49-F238E27FC236}">
              <a16:creationId xmlns:a16="http://schemas.microsoft.com/office/drawing/2014/main" id="{00000000-0008-0000-0200-00002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7" name="Picture 1" descr="ALMASHRI_0">
          <a:extLst>
            <a:ext uri="{FF2B5EF4-FFF2-40B4-BE49-F238E27FC236}">
              <a16:creationId xmlns:a16="http://schemas.microsoft.com/office/drawing/2014/main" id="{00000000-0008-0000-0200-00002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8" name="Picture 1" descr="ALMASHRI_0">
          <a:extLst>
            <a:ext uri="{FF2B5EF4-FFF2-40B4-BE49-F238E27FC236}">
              <a16:creationId xmlns:a16="http://schemas.microsoft.com/office/drawing/2014/main" id="{00000000-0008-0000-0200-00002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69" name="Picture 1" descr="ALMASHRI_0">
          <a:extLst>
            <a:ext uri="{FF2B5EF4-FFF2-40B4-BE49-F238E27FC236}">
              <a16:creationId xmlns:a16="http://schemas.microsoft.com/office/drawing/2014/main" id="{00000000-0008-0000-0200-00002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70" name="Picture 1" descr="ALMASHRI_0">
          <a:extLst>
            <a:ext uri="{FF2B5EF4-FFF2-40B4-BE49-F238E27FC236}">
              <a16:creationId xmlns:a16="http://schemas.microsoft.com/office/drawing/2014/main" id="{00000000-0008-0000-0200-00002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71" name="Picture 1" descr="ALMASHRI_0">
          <a:extLst>
            <a:ext uri="{FF2B5EF4-FFF2-40B4-BE49-F238E27FC236}">
              <a16:creationId xmlns:a16="http://schemas.microsoft.com/office/drawing/2014/main" id="{00000000-0008-0000-0200-00002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72" name="Picture 1" descr="ALMASHRI_0">
          <a:extLst>
            <a:ext uri="{FF2B5EF4-FFF2-40B4-BE49-F238E27FC236}">
              <a16:creationId xmlns:a16="http://schemas.microsoft.com/office/drawing/2014/main" id="{00000000-0008-0000-0200-00002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73" name="Picture 1" descr="ALMASHRI_0">
          <a:extLst>
            <a:ext uri="{FF2B5EF4-FFF2-40B4-BE49-F238E27FC236}">
              <a16:creationId xmlns:a16="http://schemas.microsoft.com/office/drawing/2014/main" id="{00000000-0008-0000-0200-00002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74" name="Picture 1" descr="ALMASHRI_0">
          <a:extLst>
            <a:ext uri="{FF2B5EF4-FFF2-40B4-BE49-F238E27FC236}">
              <a16:creationId xmlns:a16="http://schemas.microsoft.com/office/drawing/2014/main" id="{00000000-0008-0000-0200-00003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75" name="Picture 1" descr="ALMASHRI_0">
          <a:extLst>
            <a:ext uri="{FF2B5EF4-FFF2-40B4-BE49-F238E27FC236}">
              <a16:creationId xmlns:a16="http://schemas.microsoft.com/office/drawing/2014/main" id="{00000000-0008-0000-0200-00003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76" name="Picture 1" descr="ALMASHRI_0">
          <a:extLst>
            <a:ext uri="{FF2B5EF4-FFF2-40B4-BE49-F238E27FC236}">
              <a16:creationId xmlns:a16="http://schemas.microsoft.com/office/drawing/2014/main" id="{00000000-0008-0000-0200-00003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77" name="Picture 1" descr="ALMASHRI_0">
          <a:extLst>
            <a:ext uri="{FF2B5EF4-FFF2-40B4-BE49-F238E27FC236}">
              <a16:creationId xmlns:a16="http://schemas.microsoft.com/office/drawing/2014/main" id="{00000000-0008-0000-0200-00003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78" name="Picture 1" descr="ALMASHRI_0">
          <a:extLst>
            <a:ext uri="{FF2B5EF4-FFF2-40B4-BE49-F238E27FC236}">
              <a16:creationId xmlns:a16="http://schemas.microsoft.com/office/drawing/2014/main" id="{00000000-0008-0000-0200-00003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79" name="Picture 1" descr="ALMASHRI_0">
          <a:extLst>
            <a:ext uri="{FF2B5EF4-FFF2-40B4-BE49-F238E27FC236}">
              <a16:creationId xmlns:a16="http://schemas.microsoft.com/office/drawing/2014/main" id="{00000000-0008-0000-0200-00003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0" name="Picture 1" descr="ALMASHRI_0">
          <a:extLst>
            <a:ext uri="{FF2B5EF4-FFF2-40B4-BE49-F238E27FC236}">
              <a16:creationId xmlns:a16="http://schemas.microsoft.com/office/drawing/2014/main" id="{00000000-0008-0000-0200-00003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1" name="Picture 1" descr="ALMASHRI_0">
          <a:extLst>
            <a:ext uri="{FF2B5EF4-FFF2-40B4-BE49-F238E27FC236}">
              <a16:creationId xmlns:a16="http://schemas.microsoft.com/office/drawing/2014/main" id="{00000000-0008-0000-0200-00003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2" name="Picture 1" descr="ALMASHRI_0">
          <a:extLst>
            <a:ext uri="{FF2B5EF4-FFF2-40B4-BE49-F238E27FC236}">
              <a16:creationId xmlns:a16="http://schemas.microsoft.com/office/drawing/2014/main" id="{00000000-0008-0000-0200-00003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3" name="Picture 1" descr="ALMASHRI_0">
          <a:extLst>
            <a:ext uri="{FF2B5EF4-FFF2-40B4-BE49-F238E27FC236}">
              <a16:creationId xmlns:a16="http://schemas.microsoft.com/office/drawing/2014/main" id="{00000000-0008-0000-0200-00003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4" name="Picture 1" descr="ALMASHRI_0">
          <a:extLst>
            <a:ext uri="{FF2B5EF4-FFF2-40B4-BE49-F238E27FC236}">
              <a16:creationId xmlns:a16="http://schemas.microsoft.com/office/drawing/2014/main" id="{00000000-0008-0000-0200-00003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5" name="Picture 1" descr="ALMASHRI_0">
          <a:extLst>
            <a:ext uri="{FF2B5EF4-FFF2-40B4-BE49-F238E27FC236}">
              <a16:creationId xmlns:a16="http://schemas.microsoft.com/office/drawing/2014/main" id="{00000000-0008-0000-0200-00003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6" name="Picture 1" descr="ALMASHRI_0">
          <a:extLst>
            <a:ext uri="{FF2B5EF4-FFF2-40B4-BE49-F238E27FC236}">
              <a16:creationId xmlns:a16="http://schemas.microsoft.com/office/drawing/2014/main" id="{00000000-0008-0000-0200-00003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7" name="Picture 1" descr="ALMASHRI_0">
          <a:extLst>
            <a:ext uri="{FF2B5EF4-FFF2-40B4-BE49-F238E27FC236}">
              <a16:creationId xmlns:a16="http://schemas.microsoft.com/office/drawing/2014/main" id="{00000000-0008-0000-0200-00003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8" name="Picture 1" descr="ALMASHRI_0">
          <a:extLst>
            <a:ext uri="{FF2B5EF4-FFF2-40B4-BE49-F238E27FC236}">
              <a16:creationId xmlns:a16="http://schemas.microsoft.com/office/drawing/2014/main" id="{00000000-0008-0000-0200-00003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89" name="Picture 1" descr="ALMASHRI_0">
          <a:extLst>
            <a:ext uri="{FF2B5EF4-FFF2-40B4-BE49-F238E27FC236}">
              <a16:creationId xmlns:a16="http://schemas.microsoft.com/office/drawing/2014/main" id="{00000000-0008-0000-0200-00003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290" name="Picture 1" descr="ALMASHRI_0">
          <a:extLst>
            <a:ext uri="{FF2B5EF4-FFF2-40B4-BE49-F238E27FC236}">
              <a16:creationId xmlns:a16="http://schemas.microsoft.com/office/drawing/2014/main" id="{00000000-0008-0000-0200-00004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1" name="Picture 1" descr="ALMASHRI_0">
          <a:extLst>
            <a:ext uri="{FF2B5EF4-FFF2-40B4-BE49-F238E27FC236}">
              <a16:creationId xmlns:a16="http://schemas.microsoft.com/office/drawing/2014/main" id="{00000000-0008-0000-0200-00004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2" name="Picture 1" descr="ALMASHRI_0">
          <a:extLst>
            <a:ext uri="{FF2B5EF4-FFF2-40B4-BE49-F238E27FC236}">
              <a16:creationId xmlns:a16="http://schemas.microsoft.com/office/drawing/2014/main" id="{00000000-0008-0000-0200-00004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3" name="Picture 1" descr="ALMASHRI_0">
          <a:extLst>
            <a:ext uri="{FF2B5EF4-FFF2-40B4-BE49-F238E27FC236}">
              <a16:creationId xmlns:a16="http://schemas.microsoft.com/office/drawing/2014/main" id="{00000000-0008-0000-0200-00004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4" name="Picture 1" descr="ALMASHRI_0">
          <a:extLst>
            <a:ext uri="{FF2B5EF4-FFF2-40B4-BE49-F238E27FC236}">
              <a16:creationId xmlns:a16="http://schemas.microsoft.com/office/drawing/2014/main" id="{00000000-0008-0000-0200-00004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5" name="Picture 1" descr="ALMASHRI_0">
          <a:extLst>
            <a:ext uri="{FF2B5EF4-FFF2-40B4-BE49-F238E27FC236}">
              <a16:creationId xmlns:a16="http://schemas.microsoft.com/office/drawing/2014/main" id="{00000000-0008-0000-0200-00004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6" name="Picture 1" descr="ALMASHRI_0">
          <a:extLst>
            <a:ext uri="{FF2B5EF4-FFF2-40B4-BE49-F238E27FC236}">
              <a16:creationId xmlns:a16="http://schemas.microsoft.com/office/drawing/2014/main" id="{00000000-0008-0000-0200-00004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7" name="Picture 1" descr="ALMASHRI_0">
          <a:extLst>
            <a:ext uri="{FF2B5EF4-FFF2-40B4-BE49-F238E27FC236}">
              <a16:creationId xmlns:a16="http://schemas.microsoft.com/office/drawing/2014/main" id="{00000000-0008-0000-0200-00004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8" name="Picture 1" descr="ALMASHRI_0">
          <a:extLst>
            <a:ext uri="{FF2B5EF4-FFF2-40B4-BE49-F238E27FC236}">
              <a16:creationId xmlns:a16="http://schemas.microsoft.com/office/drawing/2014/main" id="{00000000-0008-0000-0200-00004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299" name="Picture 1" descr="ALMASHRI_0">
          <a:extLst>
            <a:ext uri="{FF2B5EF4-FFF2-40B4-BE49-F238E27FC236}">
              <a16:creationId xmlns:a16="http://schemas.microsoft.com/office/drawing/2014/main" id="{00000000-0008-0000-0200-00004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00" name="Picture 1" descr="ALMASHRI_0">
          <a:extLst>
            <a:ext uri="{FF2B5EF4-FFF2-40B4-BE49-F238E27FC236}">
              <a16:creationId xmlns:a16="http://schemas.microsoft.com/office/drawing/2014/main" id="{00000000-0008-0000-0200-00004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01" name="Picture 1" descr="ALMASHRI_0">
          <a:extLst>
            <a:ext uri="{FF2B5EF4-FFF2-40B4-BE49-F238E27FC236}">
              <a16:creationId xmlns:a16="http://schemas.microsoft.com/office/drawing/2014/main" id="{00000000-0008-0000-0200-00004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02" name="Picture 1" descr="ALMASHRI_0">
          <a:extLst>
            <a:ext uri="{FF2B5EF4-FFF2-40B4-BE49-F238E27FC236}">
              <a16:creationId xmlns:a16="http://schemas.microsoft.com/office/drawing/2014/main" id="{00000000-0008-0000-0200-00004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03" name="Picture 1" descr="ALMASHRI_0">
          <a:extLst>
            <a:ext uri="{FF2B5EF4-FFF2-40B4-BE49-F238E27FC236}">
              <a16:creationId xmlns:a16="http://schemas.microsoft.com/office/drawing/2014/main" id="{00000000-0008-0000-0200-00004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04" name="Picture 1" descr="ALMASHRI_0">
          <a:extLst>
            <a:ext uri="{FF2B5EF4-FFF2-40B4-BE49-F238E27FC236}">
              <a16:creationId xmlns:a16="http://schemas.microsoft.com/office/drawing/2014/main" id="{00000000-0008-0000-0200-00004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05" name="Picture 1" descr="ALMASHRI_0">
          <a:extLst>
            <a:ext uri="{FF2B5EF4-FFF2-40B4-BE49-F238E27FC236}">
              <a16:creationId xmlns:a16="http://schemas.microsoft.com/office/drawing/2014/main" id="{00000000-0008-0000-0200-00004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06" name="Picture 1" descr="ALMASHRI_0">
          <a:extLst>
            <a:ext uri="{FF2B5EF4-FFF2-40B4-BE49-F238E27FC236}">
              <a16:creationId xmlns:a16="http://schemas.microsoft.com/office/drawing/2014/main" id="{00000000-0008-0000-0200-00005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07" name="Picture 1" descr="ALMASHRI_0">
          <a:extLst>
            <a:ext uri="{FF2B5EF4-FFF2-40B4-BE49-F238E27FC236}">
              <a16:creationId xmlns:a16="http://schemas.microsoft.com/office/drawing/2014/main" id="{00000000-0008-0000-0200-00005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08" name="Picture 1" descr="ALMASHRI_0">
          <a:extLst>
            <a:ext uri="{FF2B5EF4-FFF2-40B4-BE49-F238E27FC236}">
              <a16:creationId xmlns:a16="http://schemas.microsoft.com/office/drawing/2014/main" id="{00000000-0008-0000-0200-00005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09" name="Picture 1" descr="ALMASHRI_0">
          <a:extLst>
            <a:ext uri="{FF2B5EF4-FFF2-40B4-BE49-F238E27FC236}">
              <a16:creationId xmlns:a16="http://schemas.microsoft.com/office/drawing/2014/main" id="{00000000-0008-0000-0200-00005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0" name="Picture 1" descr="ALMASHRI_0">
          <a:extLst>
            <a:ext uri="{FF2B5EF4-FFF2-40B4-BE49-F238E27FC236}">
              <a16:creationId xmlns:a16="http://schemas.microsoft.com/office/drawing/2014/main" id="{00000000-0008-0000-0200-00005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1" name="Picture 1" descr="ALMASHRI_0">
          <a:extLst>
            <a:ext uri="{FF2B5EF4-FFF2-40B4-BE49-F238E27FC236}">
              <a16:creationId xmlns:a16="http://schemas.microsoft.com/office/drawing/2014/main" id="{00000000-0008-0000-0200-00005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2" name="Picture 1" descr="ALMASHRI_0">
          <a:extLst>
            <a:ext uri="{FF2B5EF4-FFF2-40B4-BE49-F238E27FC236}">
              <a16:creationId xmlns:a16="http://schemas.microsoft.com/office/drawing/2014/main" id="{00000000-0008-0000-0200-00005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3" name="Picture 1" descr="ALMASHRI_0">
          <a:extLst>
            <a:ext uri="{FF2B5EF4-FFF2-40B4-BE49-F238E27FC236}">
              <a16:creationId xmlns:a16="http://schemas.microsoft.com/office/drawing/2014/main" id="{00000000-0008-0000-0200-00005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4" name="Picture 1" descr="ALMASHRI_0">
          <a:extLst>
            <a:ext uri="{FF2B5EF4-FFF2-40B4-BE49-F238E27FC236}">
              <a16:creationId xmlns:a16="http://schemas.microsoft.com/office/drawing/2014/main" id="{00000000-0008-0000-0200-00005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5" name="Picture 1" descr="ALMASHRI_0">
          <a:extLst>
            <a:ext uri="{FF2B5EF4-FFF2-40B4-BE49-F238E27FC236}">
              <a16:creationId xmlns:a16="http://schemas.microsoft.com/office/drawing/2014/main" id="{00000000-0008-0000-0200-00005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6" name="Picture 1" descr="ALMASHRI_0">
          <a:extLst>
            <a:ext uri="{FF2B5EF4-FFF2-40B4-BE49-F238E27FC236}">
              <a16:creationId xmlns:a16="http://schemas.microsoft.com/office/drawing/2014/main" id="{00000000-0008-0000-0200-00005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7" name="Picture 1" descr="ALMASHRI_0">
          <a:extLst>
            <a:ext uri="{FF2B5EF4-FFF2-40B4-BE49-F238E27FC236}">
              <a16:creationId xmlns:a16="http://schemas.microsoft.com/office/drawing/2014/main" id="{00000000-0008-0000-0200-00005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8" name="Picture 1" descr="ALMASHRI_0">
          <a:extLst>
            <a:ext uri="{FF2B5EF4-FFF2-40B4-BE49-F238E27FC236}">
              <a16:creationId xmlns:a16="http://schemas.microsoft.com/office/drawing/2014/main" id="{00000000-0008-0000-0200-00005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19" name="Picture 1" descr="ALMASHRI_0">
          <a:extLst>
            <a:ext uri="{FF2B5EF4-FFF2-40B4-BE49-F238E27FC236}">
              <a16:creationId xmlns:a16="http://schemas.microsoft.com/office/drawing/2014/main" id="{00000000-0008-0000-0200-00005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20" name="Picture 1" descr="ALMASHRI_0">
          <a:extLst>
            <a:ext uri="{FF2B5EF4-FFF2-40B4-BE49-F238E27FC236}">
              <a16:creationId xmlns:a16="http://schemas.microsoft.com/office/drawing/2014/main" id="{00000000-0008-0000-0200-00005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21" name="Picture 1" descr="ALMASHRI_0">
          <a:extLst>
            <a:ext uri="{FF2B5EF4-FFF2-40B4-BE49-F238E27FC236}">
              <a16:creationId xmlns:a16="http://schemas.microsoft.com/office/drawing/2014/main" id="{00000000-0008-0000-0200-00005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22" name="Picture 1" descr="ALMASHRI_0">
          <a:extLst>
            <a:ext uri="{FF2B5EF4-FFF2-40B4-BE49-F238E27FC236}">
              <a16:creationId xmlns:a16="http://schemas.microsoft.com/office/drawing/2014/main" id="{00000000-0008-0000-0200-00006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23" name="Picture 1" descr="ALMASHRI_0">
          <a:extLst>
            <a:ext uri="{FF2B5EF4-FFF2-40B4-BE49-F238E27FC236}">
              <a16:creationId xmlns:a16="http://schemas.microsoft.com/office/drawing/2014/main" id="{00000000-0008-0000-0200-00006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24" name="Picture 1" descr="ALMASHRI_0">
          <a:extLst>
            <a:ext uri="{FF2B5EF4-FFF2-40B4-BE49-F238E27FC236}">
              <a16:creationId xmlns:a16="http://schemas.microsoft.com/office/drawing/2014/main" id="{00000000-0008-0000-0200-00006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25" name="Picture 1" descr="ALMASHRI_0">
          <a:extLst>
            <a:ext uri="{FF2B5EF4-FFF2-40B4-BE49-F238E27FC236}">
              <a16:creationId xmlns:a16="http://schemas.microsoft.com/office/drawing/2014/main" id="{00000000-0008-0000-0200-00006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26" name="Picture 1" descr="ALMASHRI_0">
          <a:extLst>
            <a:ext uri="{FF2B5EF4-FFF2-40B4-BE49-F238E27FC236}">
              <a16:creationId xmlns:a16="http://schemas.microsoft.com/office/drawing/2014/main" id="{00000000-0008-0000-0200-00006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27" name="Picture 1" descr="ALMASHRI_0">
          <a:extLst>
            <a:ext uri="{FF2B5EF4-FFF2-40B4-BE49-F238E27FC236}">
              <a16:creationId xmlns:a16="http://schemas.microsoft.com/office/drawing/2014/main" id="{00000000-0008-0000-0200-00006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28" name="Picture 1" descr="ALMASHRI_0">
          <a:extLst>
            <a:ext uri="{FF2B5EF4-FFF2-40B4-BE49-F238E27FC236}">
              <a16:creationId xmlns:a16="http://schemas.microsoft.com/office/drawing/2014/main" id="{00000000-0008-0000-0200-00006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29" name="Picture 1" descr="ALMASHRI_0">
          <a:extLst>
            <a:ext uri="{FF2B5EF4-FFF2-40B4-BE49-F238E27FC236}">
              <a16:creationId xmlns:a16="http://schemas.microsoft.com/office/drawing/2014/main" id="{00000000-0008-0000-0200-00006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0" name="Picture 1" descr="ALMASHRI_0">
          <a:extLst>
            <a:ext uri="{FF2B5EF4-FFF2-40B4-BE49-F238E27FC236}">
              <a16:creationId xmlns:a16="http://schemas.microsoft.com/office/drawing/2014/main" id="{00000000-0008-0000-0200-00006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1" name="Picture 1" descr="ALMASHRI_0">
          <a:extLst>
            <a:ext uri="{FF2B5EF4-FFF2-40B4-BE49-F238E27FC236}">
              <a16:creationId xmlns:a16="http://schemas.microsoft.com/office/drawing/2014/main" id="{00000000-0008-0000-0200-00006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2" name="Picture 1" descr="ALMASHRI_0">
          <a:extLst>
            <a:ext uri="{FF2B5EF4-FFF2-40B4-BE49-F238E27FC236}">
              <a16:creationId xmlns:a16="http://schemas.microsoft.com/office/drawing/2014/main" id="{00000000-0008-0000-0200-00006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3" name="Picture 1" descr="ALMASHRI_0">
          <a:extLst>
            <a:ext uri="{FF2B5EF4-FFF2-40B4-BE49-F238E27FC236}">
              <a16:creationId xmlns:a16="http://schemas.microsoft.com/office/drawing/2014/main" id="{00000000-0008-0000-0200-00006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4" name="Picture 1" descr="ALMASHRI_0">
          <a:extLst>
            <a:ext uri="{FF2B5EF4-FFF2-40B4-BE49-F238E27FC236}">
              <a16:creationId xmlns:a16="http://schemas.microsoft.com/office/drawing/2014/main" id="{00000000-0008-0000-0200-00006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5" name="Picture 1" descr="ALMASHRI_0">
          <a:extLst>
            <a:ext uri="{FF2B5EF4-FFF2-40B4-BE49-F238E27FC236}">
              <a16:creationId xmlns:a16="http://schemas.microsoft.com/office/drawing/2014/main" id="{00000000-0008-0000-0200-00006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6" name="Picture 1" descr="ALMASHRI_0">
          <a:extLst>
            <a:ext uri="{FF2B5EF4-FFF2-40B4-BE49-F238E27FC236}">
              <a16:creationId xmlns:a16="http://schemas.microsoft.com/office/drawing/2014/main" id="{00000000-0008-0000-0200-00006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7" name="Picture 1" descr="ALMASHRI_0">
          <a:extLst>
            <a:ext uri="{FF2B5EF4-FFF2-40B4-BE49-F238E27FC236}">
              <a16:creationId xmlns:a16="http://schemas.microsoft.com/office/drawing/2014/main" id="{00000000-0008-0000-0200-00006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26720"/>
    <xdr:pic>
      <xdr:nvPicPr>
        <xdr:cNvPr id="338" name="Picture 1" descr="ALMASHRI_0">
          <a:extLst>
            <a:ext uri="{FF2B5EF4-FFF2-40B4-BE49-F238E27FC236}">
              <a16:creationId xmlns:a16="http://schemas.microsoft.com/office/drawing/2014/main" id="{00000000-0008-0000-0200-00007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39" name="Picture 1" descr="ALMASHRI_0">
          <a:extLst>
            <a:ext uri="{FF2B5EF4-FFF2-40B4-BE49-F238E27FC236}">
              <a16:creationId xmlns:a16="http://schemas.microsoft.com/office/drawing/2014/main" id="{00000000-0008-0000-0200-00007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0" name="Picture 1" descr="ALMASHRI_0">
          <a:extLst>
            <a:ext uri="{FF2B5EF4-FFF2-40B4-BE49-F238E27FC236}">
              <a16:creationId xmlns:a16="http://schemas.microsoft.com/office/drawing/2014/main" id="{00000000-0008-0000-0200-00007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1" name="Picture 1" descr="ALMASHRI_0">
          <a:extLst>
            <a:ext uri="{FF2B5EF4-FFF2-40B4-BE49-F238E27FC236}">
              <a16:creationId xmlns:a16="http://schemas.microsoft.com/office/drawing/2014/main" id="{00000000-0008-0000-0200-00007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2" name="Picture 1" descr="ALMASHRI_0">
          <a:extLst>
            <a:ext uri="{FF2B5EF4-FFF2-40B4-BE49-F238E27FC236}">
              <a16:creationId xmlns:a16="http://schemas.microsoft.com/office/drawing/2014/main" id="{00000000-0008-0000-0200-00007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3" name="Picture 1" descr="ALMASHRI_0">
          <a:extLst>
            <a:ext uri="{FF2B5EF4-FFF2-40B4-BE49-F238E27FC236}">
              <a16:creationId xmlns:a16="http://schemas.microsoft.com/office/drawing/2014/main" id="{00000000-0008-0000-0200-00007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4" name="Picture 1" descr="ALMASHRI_0">
          <a:extLst>
            <a:ext uri="{FF2B5EF4-FFF2-40B4-BE49-F238E27FC236}">
              <a16:creationId xmlns:a16="http://schemas.microsoft.com/office/drawing/2014/main" id="{00000000-0008-0000-0200-00007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5" name="Picture 1" descr="ALMASHRI_0">
          <a:extLst>
            <a:ext uri="{FF2B5EF4-FFF2-40B4-BE49-F238E27FC236}">
              <a16:creationId xmlns:a16="http://schemas.microsoft.com/office/drawing/2014/main" id="{00000000-0008-0000-0200-00007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6" name="Picture 1" descr="ALMASHRI_0">
          <a:extLst>
            <a:ext uri="{FF2B5EF4-FFF2-40B4-BE49-F238E27FC236}">
              <a16:creationId xmlns:a16="http://schemas.microsoft.com/office/drawing/2014/main" id="{00000000-0008-0000-0200-00007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7" name="Picture 1" descr="ALMASHRI_0">
          <a:extLst>
            <a:ext uri="{FF2B5EF4-FFF2-40B4-BE49-F238E27FC236}">
              <a16:creationId xmlns:a16="http://schemas.microsoft.com/office/drawing/2014/main" id="{00000000-0008-0000-0200-00007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8" name="Picture 1" descr="ALMASHRI_0">
          <a:extLst>
            <a:ext uri="{FF2B5EF4-FFF2-40B4-BE49-F238E27FC236}">
              <a16:creationId xmlns:a16="http://schemas.microsoft.com/office/drawing/2014/main" id="{00000000-0008-0000-0200-00007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49" name="Picture 1" descr="ALMASHRI_0">
          <a:extLst>
            <a:ext uri="{FF2B5EF4-FFF2-40B4-BE49-F238E27FC236}">
              <a16:creationId xmlns:a16="http://schemas.microsoft.com/office/drawing/2014/main" id="{00000000-0008-0000-0200-00007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50" name="Picture 1" descr="ALMASHRI_0">
          <a:extLst>
            <a:ext uri="{FF2B5EF4-FFF2-40B4-BE49-F238E27FC236}">
              <a16:creationId xmlns:a16="http://schemas.microsoft.com/office/drawing/2014/main" id="{00000000-0008-0000-0200-00007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51" name="Picture 1" descr="ALMASHRI_0">
          <a:extLst>
            <a:ext uri="{FF2B5EF4-FFF2-40B4-BE49-F238E27FC236}">
              <a16:creationId xmlns:a16="http://schemas.microsoft.com/office/drawing/2014/main" id="{00000000-0008-0000-0200-00007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52" name="Picture 1" descr="ALMASHRI_0">
          <a:extLst>
            <a:ext uri="{FF2B5EF4-FFF2-40B4-BE49-F238E27FC236}">
              <a16:creationId xmlns:a16="http://schemas.microsoft.com/office/drawing/2014/main" id="{00000000-0008-0000-0200-00007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53" name="Picture 1" descr="ALMASHRI_0">
          <a:extLst>
            <a:ext uri="{FF2B5EF4-FFF2-40B4-BE49-F238E27FC236}">
              <a16:creationId xmlns:a16="http://schemas.microsoft.com/office/drawing/2014/main" id="{00000000-0008-0000-0200-00007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17195"/>
    <xdr:pic>
      <xdr:nvPicPr>
        <xdr:cNvPr id="354" name="Picture 1" descr="ALMASHRI_0">
          <a:extLst>
            <a:ext uri="{FF2B5EF4-FFF2-40B4-BE49-F238E27FC236}">
              <a16:creationId xmlns:a16="http://schemas.microsoft.com/office/drawing/2014/main" id="{00000000-0008-0000-0200-00008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55" name="Picture 1" descr="ALMASHRI_0">
          <a:extLst>
            <a:ext uri="{FF2B5EF4-FFF2-40B4-BE49-F238E27FC236}">
              <a16:creationId xmlns:a16="http://schemas.microsoft.com/office/drawing/2014/main" id="{00000000-0008-0000-0200-00008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56" name="Picture 1" descr="ALMASHRI_0">
          <a:extLst>
            <a:ext uri="{FF2B5EF4-FFF2-40B4-BE49-F238E27FC236}">
              <a16:creationId xmlns:a16="http://schemas.microsoft.com/office/drawing/2014/main" id="{00000000-0008-0000-0200-00008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57" name="Picture 1" descr="ALMASHRI_0">
          <a:extLst>
            <a:ext uri="{FF2B5EF4-FFF2-40B4-BE49-F238E27FC236}">
              <a16:creationId xmlns:a16="http://schemas.microsoft.com/office/drawing/2014/main" id="{00000000-0008-0000-0200-00008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58" name="Picture 1" descr="ALMASHRI_0">
          <a:extLst>
            <a:ext uri="{FF2B5EF4-FFF2-40B4-BE49-F238E27FC236}">
              <a16:creationId xmlns:a16="http://schemas.microsoft.com/office/drawing/2014/main" id="{00000000-0008-0000-0200-00008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59" name="Picture 1" descr="ALMASHRI_0">
          <a:extLst>
            <a:ext uri="{FF2B5EF4-FFF2-40B4-BE49-F238E27FC236}">
              <a16:creationId xmlns:a16="http://schemas.microsoft.com/office/drawing/2014/main" id="{00000000-0008-0000-0200-00008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0" name="Picture 1" descr="ALMASHRI_0">
          <a:extLst>
            <a:ext uri="{FF2B5EF4-FFF2-40B4-BE49-F238E27FC236}">
              <a16:creationId xmlns:a16="http://schemas.microsoft.com/office/drawing/2014/main" id="{00000000-0008-0000-0200-00008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1" name="Picture 1" descr="ALMASHRI_0">
          <a:extLst>
            <a:ext uri="{FF2B5EF4-FFF2-40B4-BE49-F238E27FC236}">
              <a16:creationId xmlns:a16="http://schemas.microsoft.com/office/drawing/2014/main" id="{00000000-0008-0000-0200-00008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2" name="Picture 1" descr="ALMASHRI_0">
          <a:extLst>
            <a:ext uri="{FF2B5EF4-FFF2-40B4-BE49-F238E27FC236}">
              <a16:creationId xmlns:a16="http://schemas.microsoft.com/office/drawing/2014/main" id="{00000000-0008-0000-0200-00008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3" name="Picture 1" descr="ALMASHRI_0">
          <a:extLst>
            <a:ext uri="{FF2B5EF4-FFF2-40B4-BE49-F238E27FC236}">
              <a16:creationId xmlns:a16="http://schemas.microsoft.com/office/drawing/2014/main" id="{00000000-0008-0000-0200-00008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4" name="Picture 1" descr="ALMASHRI_0">
          <a:extLst>
            <a:ext uri="{FF2B5EF4-FFF2-40B4-BE49-F238E27FC236}">
              <a16:creationId xmlns:a16="http://schemas.microsoft.com/office/drawing/2014/main" id="{00000000-0008-0000-0200-00008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5" name="Picture 1" descr="ALMASHRI_0">
          <a:extLst>
            <a:ext uri="{FF2B5EF4-FFF2-40B4-BE49-F238E27FC236}">
              <a16:creationId xmlns:a16="http://schemas.microsoft.com/office/drawing/2014/main" id="{00000000-0008-0000-0200-00008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6" name="Picture 1" descr="ALMASHRI_0">
          <a:extLst>
            <a:ext uri="{FF2B5EF4-FFF2-40B4-BE49-F238E27FC236}">
              <a16:creationId xmlns:a16="http://schemas.microsoft.com/office/drawing/2014/main" id="{00000000-0008-0000-0200-00008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7" name="Picture 1" descr="ALMASHRI_0">
          <a:extLst>
            <a:ext uri="{FF2B5EF4-FFF2-40B4-BE49-F238E27FC236}">
              <a16:creationId xmlns:a16="http://schemas.microsoft.com/office/drawing/2014/main" id="{00000000-0008-0000-0200-00008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8" name="Picture 1" descr="ALMASHRI_0">
          <a:extLst>
            <a:ext uri="{FF2B5EF4-FFF2-40B4-BE49-F238E27FC236}">
              <a16:creationId xmlns:a16="http://schemas.microsoft.com/office/drawing/2014/main" id="{00000000-0008-0000-0200-00008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69" name="Picture 1" descr="ALMASHRI_0">
          <a:extLst>
            <a:ext uri="{FF2B5EF4-FFF2-40B4-BE49-F238E27FC236}">
              <a16:creationId xmlns:a16="http://schemas.microsoft.com/office/drawing/2014/main" id="{00000000-0008-0000-0200-00008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94335"/>
    <xdr:pic>
      <xdr:nvPicPr>
        <xdr:cNvPr id="370" name="Picture 1" descr="ALMASHRI_0">
          <a:extLst>
            <a:ext uri="{FF2B5EF4-FFF2-40B4-BE49-F238E27FC236}">
              <a16:creationId xmlns:a16="http://schemas.microsoft.com/office/drawing/2014/main" id="{00000000-0008-0000-0200-00009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1" name="Picture 1" descr="ALMASHRI_0">
          <a:extLst>
            <a:ext uri="{FF2B5EF4-FFF2-40B4-BE49-F238E27FC236}">
              <a16:creationId xmlns:a16="http://schemas.microsoft.com/office/drawing/2014/main" id="{00000000-0008-0000-0200-00009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2" name="Picture 1" descr="ALMASHRI_0">
          <a:extLst>
            <a:ext uri="{FF2B5EF4-FFF2-40B4-BE49-F238E27FC236}">
              <a16:creationId xmlns:a16="http://schemas.microsoft.com/office/drawing/2014/main" id="{00000000-0008-0000-0200-00009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3" name="Picture 1" descr="ALMASHRI_0">
          <a:extLst>
            <a:ext uri="{FF2B5EF4-FFF2-40B4-BE49-F238E27FC236}">
              <a16:creationId xmlns:a16="http://schemas.microsoft.com/office/drawing/2014/main" id="{00000000-0008-0000-0200-00009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4" name="Picture 1" descr="ALMASHRI_0">
          <a:extLst>
            <a:ext uri="{FF2B5EF4-FFF2-40B4-BE49-F238E27FC236}">
              <a16:creationId xmlns:a16="http://schemas.microsoft.com/office/drawing/2014/main" id="{00000000-0008-0000-0200-00009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5" name="Picture 1" descr="ALMASHRI_0">
          <a:extLst>
            <a:ext uri="{FF2B5EF4-FFF2-40B4-BE49-F238E27FC236}">
              <a16:creationId xmlns:a16="http://schemas.microsoft.com/office/drawing/2014/main" id="{00000000-0008-0000-0200-00009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6" name="Picture 1" descr="ALMASHRI_0">
          <a:extLst>
            <a:ext uri="{FF2B5EF4-FFF2-40B4-BE49-F238E27FC236}">
              <a16:creationId xmlns:a16="http://schemas.microsoft.com/office/drawing/2014/main" id="{00000000-0008-0000-0200-00009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7" name="Picture 1" descr="ALMASHRI_0">
          <a:extLst>
            <a:ext uri="{FF2B5EF4-FFF2-40B4-BE49-F238E27FC236}">
              <a16:creationId xmlns:a16="http://schemas.microsoft.com/office/drawing/2014/main" id="{00000000-0008-0000-0200-00009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8" name="Picture 1" descr="ALMASHRI_0">
          <a:extLst>
            <a:ext uri="{FF2B5EF4-FFF2-40B4-BE49-F238E27FC236}">
              <a16:creationId xmlns:a16="http://schemas.microsoft.com/office/drawing/2014/main" id="{00000000-0008-0000-0200-00009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79" name="Picture 1" descr="ALMASHRI_0">
          <a:extLst>
            <a:ext uri="{FF2B5EF4-FFF2-40B4-BE49-F238E27FC236}">
              <a16:creationId xmlns:a16="http://schemas.microsoft.com/office/drawing/2014/main" id="{00000000-0008-0000-0200-00009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80" name="Picture 1" descr="ALMASHRI_0">
          <a:extLst>
            <a:ext uri="{FF2B5EF4-FFF2-40B4-BE49-F238E27FC236}">
              <a16:creationId xmlns:a16="http://schemas.microsoft.com/office/drawing/2014/main" id="{00000000-0008-0000-0200-00009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81" name="Picture 1" descr="ALMASHRI_0">
          <a:extLst>
            <a:ext uri="{FF2B5EF4-FFF2-40B4-BE49-F238E27FC236}">
              <a16:creationId xmlns:a16="http://schemas.microsoft.com/office/drawing/2014/main" id="{00000000-0008-0000-0200-00009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82" name="Picture 1" descr="ALMASHRI_0">
          <a:extLst>
            <a:ext uri="{FF2B5EF4-FFF2-40B4-BE49-F238E27FC236}">
              <a16:creationId xmlns:a16="http://schemas.microsoft.com/office/drawing/2014/main" id="{00000000-0008-0000-0200-00009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83" name="Picture 1" descr="ALMASHRI_0">
          <a:extLst>
            <a:ext uri="{FF2B5EF4-FFF2-40B4-BE49-F238E27FC236}">
              <a16:creationId xmlns:a16="http://schemas.microsoft.com/office/drawing/2014/main" id="{00000000-0008-0000-0200-00009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84" name="Picture 1" descr="ALMASHRI_0">
          <a:extLst>
            <a:ext uri="{FF2B5EF4-FFF2-40B4-BE49-F238E27FC236}">
              <a16:creationId xmlns:a16="http://schemas.microsoft.com/office/drawing/2014/main" id="{00000000-0008-0000-0200-00009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85" name="Picture 1" descr="ALMASHRI_0">
          <a:extLst>
            <a:ext uri="{FF2B5EF4-FFF2-40B4-BE49-F238E27FC236}">
              <a16:creationId xmlns:a16="http://schemas.microsoft.com/office/drawing/2014/main" id="{00000000-0008-0000-0200-00009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384810"/>
    <xdr:pic>
      <xdr:nvPicPr>
        <xdr:cNvPr id="386" name="Picture 1" descr="ALMASHRI_0">
          <a:extLst>
            <a:ext uri="{FF2B5EF4-FFF2-40B4-BE49-F238E27FC236}">
              <a16:creationId xmlns:a16="http://schemas.microsoft.com/office/drawing/2014/main" id="{00000000-0008-0000-0200-0000A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5460" y="6817614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131</xdr:row>
      <xdr:rowOff>0</xdr:rowOff>
    </xdr:from>
    <xdr:ext cx="0" cy="400050"/>
    <xdr:pic>
      <xdr:nvPicPr>
        <xdr:cNvPr id="387" name="image2.jpg" descr="ALMASHRI_0">
          <a:extLst>
            <a:ext uri="{FF2B5EF4-FFF2-40B4-BE49-F238E27FC236}">
              <a16:creationId xmlns:a16="http://schemas.microsoft.com/office/drawing/2014/main" id="{00000000-0008-0000-0400-000073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88" name="image2.jpg" descr="ALMASHRI_0">
          <a:extLst>
            <a:ext uri="{FF2B5EF4-FFF2-40B4-BE49-F238E27FC236}">
              <a16:creationId xmlns:a16="http://schemas.microsoft.com/office/drawing/2014/main" id="{00000000-0008-0000-0400-000074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89" name="image2.jpg" descr="ALMASHRI_0">
          <a:extLst>
            <a:ext uri="{FF2B5EF4-FFF2-40B4-BE49-F238E27FC236}">
              <a16:creationId xmlns:a16="http://schemas.microsoft.com/office/drawing/2014/main" id="{00000000-0008-0000-0400-000075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0" name="image2.jpg" descr="ALMASHRI_0">
          <a:extLst>
            <a:ext uri="{FF2B5EF4-FFF2-40B4-BE49-F238E27FC236}">
              <a16:creationId xmlns:a16="http://schemas.microsoft.com/office/drawing/2014/main" id="{00000000-0008-0000-0400-000076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1" name="image2.jpg" descr="ALMASHRI_0">
          <a:extLst>
            <a:ext uri="{FF2B5EF4-FFF2-40B4-BE49-F238E27FC236}">
              <a16:creationId xmlns:a16="http://schemas.microsoft.com/office/drawing/2014/main" id="{00000000-0008-0000-0400-000077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2" name="image2.jpg" descr="ALMASHRI_0">
          <a:extLst>
            <a:ext uri="{FF2B5EF4-FFF2-40B4-BE49-F238E27FC236}">
              <a16:creationId xmlns:a16="http://schemas.microsoft.com/office/drawing/2014/main" id="{00000000-0008-0000-0400-000078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3" name="image2.jpg" descr="ALMASHRI_0">
          <a:extLst>
            <a:ext uri="{FF2B5EF4-FFF2-40B4-BE49-F238E27FC236}">
              <a16:creationId xmlns:a16="http://schemas.microsoft.com/office/drawing/2014/main" id="{00000000-0008-0000-0400-000079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4" name="image2.jpg" descr="ALMASHRI_0">
          <a:extLst>
            <a:ext uri="{FF2B5EF4-FFF2-40B4-BE49-F238E27FC236}">
              <a16:creationId xmlns:a16="http://schemas.microsoft.com/office/drawing/2014/main" id="{00000000-0008-0000-0400-00007A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5" name="image2.jpg" descr="ALMASHRI_0">
          <a:extLst>
            <a:ext uri="{FF2B5EF4-FFF2-40B4-BE49-F238E27FC236}">
              <a16:creationId xmlns:a16="http://schemas.microsoft.com/office/drawing/2014/main" id="{00000000-0008-0000-0400-00007B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6" name="image2.jpg" descr="ALMASHRI_0">
          <a:extLst>
            <a:ext uri="{FF2B5EF4-FFF2-40B4-BE49-F238E27FC236}">
              <a16:creationId xmlns:a16="http://schemas.microsoft.com/office/drawing/2014/main" id="{00000000-0008-0000-0400-00007C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7" name="image2.jpg" descr="ALMASHRI_0">
          <a:extLst>
            <a:ext uri="{FF2B5EF4-FFF2-40B4-BE49-F238E27FC236}">
              <a16:creationId xmlns:a16="http://schemas.microsoft.com/office/drawing/2014/main" id="{00000000-0008-0000-0400-00007D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8" name="image2.jpg" descr="ALMASHRI_0">
          <a:extLst>
            <a:ext uri="{FF2B5EF4-FFF2-40B4-BE49-F238E27FC236}">
              <a16:creationId xmlns:a16="http://schemas.microsoft.com/office/drawing/2014/main" id="{00000000-0008-0000-0400-00007E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399" name="image2.jpg" descr="ALMASHRI_0">
          <a:extLst>
            <a:ext uri="{FF2B5EF4-FFF2-40B4-BE49-F238E27FC236}">
              <a16:creationId xmlns:a16="http://schemas.microsoft.com/office/drawing/2014/main" id="{00000000-0008-0000-0400-00007F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0" name="image2.jpg" descr="ALMASHRI_0">
          <a:extLst>
            <a:ext uri="{FF2B5EF4-FFF2-40B4-BE49-F238E27FC236}">
              <a16:creationId xmlns:a16="http://schemas.microsoft.com/office/drawing/2014/main" id="{00000000-0008-0000-0400-000080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1" name="image2.jpg" descr="ALMASHRI_0">
          <a:extLst>
            <a:ext uri="{FF2B5EF4-FFF2-40B4-BE49-F238E27FC236}">
              <a16:creationId xmlns:a16="http://schemas.microsoft.com/office/drawing/2014/main" id="{00000000-0008-0000-0400-000081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2" name="image2.jpg" descr="ALMASHRI_0">
          <a:extLst>
            <a:ext uri="{FF2B5EF4-FFF2-40B4-BE49-F238E27FC236}">
              <a16:creationId xmlns:a16="http://schemas.microsoft.com/office/drawing/2014/main" id="{00000000-0008-0000-0400-000082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3" name="image2.jpg" descr="ALMASHRI_0">
          <a:extLst>
            <a:ext uri="{FF2B5EF4-FFF2-40B4-BE49-F238E27FC236}">
              <a16:creationId xmlns:a16="http://schemas.microsoft.com/office/drawing/2014/main" id="{00000000-0008-0000-0400-000083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4" name="image2.jpg" descr="ALMASHRI_0">
          <a:extLst>
            <a:ext uri="{FF2B5EF4-FFF2-40B4-BE49-F238E27FC236}">
              <a16:creationId xmlns:a16="http://schemas.microsoft.com/office/drawing/2014/main" id="{00000000-0008-0000-0400-000084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5" name="image2.jpg" descr="ALMASHRI_0">
          <a:extLst>
            <a:ext uri="{FF2B5EF4-FFF2-40B4-BE49-F238E27FC236}">
              <a16:creationId xmlns:a16="http://schemas.microsoft.com/office/drawing/2014/main" id="{00000000-0008-0000-0400-000085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6" name="image2.jpg" descr="ALMASHRI_0">
          <a:extLst>
            <a:ext uri="{FF2B5EF4-FFF2-40B4-BE49-F238E27FC236}">
              <a16:creationId xmlns:a16="http://schemas.microsoft.com/office/drawing/2014/main" id="{00000000-0008-0000-0400-000086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7" name="image2.jpg" descr="ALMASHRI_0">
          <a:extLst>
            <a:ext uri="{FF2B5EF4-FFF2-40B4-BE49-F238E27FC236}">
              <a16:creationId xmlns:a16="http://schemas.microsoft.com/office/drawing/2014/main" id="{00000000-0008-0000-0400-000087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8" name="image2.jpg" descr="ALMASHRI_0">
          <a:extLst>
            <a:ext uri="{FF2B5EF4-FFF2-40B4-BE49-F238E27FC236}">
              <a16:creationId xmlns:a16="http://schemas.microsoft.com/office/drawing/2014/main" id="{00000000-0008-0000-0400-000088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09" name="image2.jpg" descr="ALMASHRI_0">
          <a:extLst>
            <a:ext uri="{FF2B5EF4-FFF2-40B4-BE49-F238E27FC236}">
              <a16:creationId xmlns:a16="http://schemas.microsoft.com/office/drawing/2014/main" id="{00000000-0008-0000-0400-000089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10" name="image2.jpg" descr="ALMASHRI_0">
          <a:extLst>
            <a:ext uri="{FF2B5EF4-FFF2-40B4-BE49-F238E27FC236}">
              <a16:creationId xmlns:a16="http://schemas.microsoft.com/office/drawing/2014/main" id="{00000000-0008-0000-0400-00008A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11" name="image2.jpg" descr="ALMASHRI_0">
          <a:extLst>
            <a:ext uri="{FF2B5EF4-FFF2-40B4-BE49-F238E27FC236}">
              <a16:creationId xmlns:a16="http://schemas.microsoft.com/office/drawing/2014/main" id="{00000000-0008-0000-0400-00008B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12" name="image2.jpg" descr="ALMASHRI_0">
          <a:extLst>
            <a:ext uri="{FF2B5EF4-FFF2-40B4-BE49-F238E27FC236}">
              <a16:creationId xmlns:a16="http://schemas.microsoft.com/office/drawing/2014/main" id="{00000000-0008-0000-0400-00008C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13" name="image2.jpg" descr="ALMASHRI_0">
          <a:extLst>
            <a:ext uri="{FF2B5EF4-FFF2-40B4-BE49-F238E27FC236}">
              <a16:creationId xmlns:a16="http://schemas.microsoft.com/office/drawing/2014/main" id="{00000000-0008-0000-0400-00008D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14" name="image2.jpg" descr="ALMASHRI_0">
          <a:extLst>
            <a:ext uri="{FF2B5EF4-FFF2-40B4-BE49-F238E27FC236}">
              <a16:creationId xmlns:a16="http://schemas.microsoft.com/office/drawing/2014/main" id="{00000000-0008-0000-0400-00008E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15" name="image2.jpg" descr="ALMASHRI_0">
          <a:extLst>
            <a:ext uri="{FF2B5EF4-FFF2-40B4-BE49-F238E27FC236}">
              <a16:creationId xmlns:a16="http://schemas.microsoft.com/office/drawing/2014/main" id="{00000000-0008-0000-0400-00008F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416" name="image2.jpg" descr="ALMASHRI_0">
          <a:extLst>
            <a:ext uri="{FF2B5EF4-FFF2-40B4-BE49-F238E27FC236}">
              <a16:creationId xmlns:a16="http://schemas.microsoft.com/office/drawing/2014/main" id="{00000000-0008-0000-0400-00009000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390525"/>
    <xdr:pic>
      <xdr:nvPicPr>
        <xdr:cNvPr id="417" name="image2.jpg" descr="ALMASHRI_0">
          <a:extLst>
            <a:ext uri="{FF2B5EF4-FFF2-40B4-BE49-F238E27FC236}">
              <a16:creationId xmlns:a16="http://schemas.microsoft.com/office/drawing/2014/main" id="{00000000-0008-0000-0400-000091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18" name="image2.jpg" descr="ALMASHRI_0">
          <a:extLst>
            <a:ext uri="{FF2B5EF4-FFF2-40B4-BE49-F238E27FC236}">
              <a16:creationId xmlns:a16="http://schemas.microsoft.com/office/drawing/2014/main" id="{00000000-0008-0000-0400-000092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19" name="image2.jpg" descr="ALMASHRI_0">
          <a:extLst>
            <a:ext uri="{FF2B5EF4-FFF2-40B4-BE49-F238E27FC236}">
              <a16:creationId xmlns:a16="http://schemas.microsoft.com/office/drawing/2014/main" id="{00000000-0008-0000-0400-000093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0" name="image2.jpg" descr="ALMASHRI_0">
          <a:extLst>
            <a:ext uri="{FF2B5EF4-FFF2-40B4-BE49-F238E27FC236}">
              <a16:creationId xmlns:a16="http://schemas.microsoft.com/office/drawing/2014/main" id="{00000000-0008-0000-0400-000094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1" name="image2.jpg" descr="ALMASHRI_0">
          <a:extLst>
            <a:ext uri="{FF2B5EF4-FFF2-40B4-BE49-F238E27FC236}">
              <a16:creationId xmlns:a16="http://schemas.microsoft.com/office/drawing/2014/main" id="{00000000-0008-0000-0400-000095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2" name="image2.jpg" descr="ALMASHRI_0">
          <a:extLst>
            <a:ext uri="{FF2B5EF4-FFF2-40B4-BE49-F238E27FC236}">
              <a16:creationId xmlns:a16="http://schemas.microsoft.com/office/drawing/2014/main" id="{00000000-0008-0000-0400-000096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3" name="image2.jpg" descr="ALMASHRI_0">
          <a:extLst>
            <a:ext uri="{FF2B5EF4-FFF2-40B4-BE49-F238E27FC236}">
              <a16:creationId xmlns:a16="http://schemas.microsoft.com/office/drawing/2014/main" id="{00000000-0008-0000-0400-000097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4" name="image2.jpg" descr="ALMASHRI_0">
          <a:extLst>
            <a:ext uri="{FF2B5EF4-FFF2-40B4-BE49-F238E27FC236}">
              <a16:creationId xmlns:a16="http://schemas.microsoft.com/office/drawing/2014/main" id="{00000000-0008-0000-0400-000098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5" name="image2.jpg" descr="ALMASHRI_0">
          <a:extLst>
            <a:ext uri="{FF2B5EF4-FFF2-40B4-BE49-F238E27FC236}">
              <a16:creationId xmlns:a16="http://schemas.microsoft.com/office/drawing/2014/main" id="{00000000-0008-0000-0400-000099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6" name="image2.jpg" descr="ALMASHRI_0">
          <a:extLst>
            <a:ext uri="{FF2B5EF4-FFF2-40B4-BE49-F238E27FC236}">
              <a16:creationId xmlns:a16="http://schemas.microsoft.com/office/drawing/2014/main" id="{00000000-0008-0000-0400-00009A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7" name="image2.jpg" descr="ALMASHRI_0">
          <a:extLst>
            <a:ext uri="{FF2B5EF4-FFF2-40B4-BE49-F238E27FC236}">
              <a16:creationId xmlns:a16="http://schemas.microsoft.com/office/drawing/2014/main" id="{00000000-0008-0000-0400-00009B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8" name="image2.jpg" descr="ALMASHRI_0">
          <a:extLst>
            <a:ext uri="{FF2B5EF4-FFF2-40B4-BE49-F238E27FC236}">
              <a16:creationId xmlns:a16="http://schemas.microsoft.com/office/drawing/2014/main" id="{00000000-0008-0000-0400-00009C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29" name="image2.jpg" descr="ALMASHRI_0">
          <a:extLst>
            <a:ext uri="{FF2B5EF4-FFF2-40B4-BE49-F238E27FC236}">
              <a16:creationId xmlns:a16="http://schemas.microsoft.com/office/drawing/2014/main" id="{00000000-0008-0000-0400-00009D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30" name="image2.jpg" descr="ALMASHRI_0">
          <a:extLst>
            <a:ext uri="{FF2B5EF4-FFF2-40B4-BE49-F238E27FC236}">
              <a16:creationId xmlns:a16="http://schemas.microsoft.com/office/drawing/2014/main" id="{00000000-0008-0000-0400-00009E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31" name="image2.jpg" descr="ALMASHRI_0">
          <a:extLst>
            <a:ext uri="{FF2B5EF4-FFF2-40B4-BE49-F238E27FC236}">
              <a16:creationId xmlns:a16="http://schemas.microsoft.com/office/drawing/2014/main" id="{00000000-0008-0000-0400-00009F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32" name="image2.jpg" descr="ALMASHRI_0">
          <a:extLst>
            <a:ext uri="{FF2B5EF4-FFF2-40B4-BE49-F238E27FC236}">
              <a16:creationId xmlns:a16="http://schemas.microsoft.com/office/drawing/2014/main" id="{00000000-0008-0000-0400-0000A000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81000"/>
    <xdr:pic>
      <xdr:nvPicPr>
        <xdr:cNvPr id="433" name="image2.jpg" descr="ALMASHRI_0">
          <a:extLst>
            <a:ext uri="{FF2B5EF4-FFF2-40B4-BE49-F238E27FC236}">
              <a16:creationId xmlns:a16="http://schemas.microsoft.com/office/drawing/2014/main" id="{00000000-0008-0000-0400-0000A1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34" name="image2.jpg" descr="ALMASHRI_0">
          <a:extLst>
            <a:ext uri="{FF2B5EF4-FFF2-40B4-BE49-F238E27FC236}">
              <a16:creationId xmlns:a16="http://schemas.microsoft.com/office/drawing/2014/main" id="{00000000-0008-0000-0400-0000A2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35" name="image2.jpg" descr="ALMASHRI_0">
          <a:extLst>
            <a:ext uri="{FF2B5EF4-FFF2-40B4-BE49-F238E27FC236}">
              <a16:creationId xmlns:a16="http://schemas.microsoft.com/office/drawing/2014/main" id="{00000000-0008-0000-0400-0000A3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36" name="image2.jpg" descr="ALMASHRI_0">
          <a:extLst>
            <a:ext uri="{FF2B5EF4-FFF2-40B4-BE49-F238E27FC236}">
              <a16:creationId xmlns:a16="http://schemas.microsoft.com/office/drawing/2014/main" id="{00000000-0008-0000-0400-0000A4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37" name="image2.jpg" descr="ALMASHRI_0">
          <a:extLst>
            <a:ext uri="{FF2B5EF4-FFF2-40B4-BE49-F238E27FC236}">
              <a16:creationId xmlns:a16="http://schemas.microsoft.com/office/drawing/2014/main" id="{00000000-0008-0000-0400-0000A5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38" name="image2.jpg" descr="ALMASHRI_0">
          <a:extLst>
            <a:ext uri="{FF2B5EF4-FFF2-40B4-BE49-F238E27FC236}">
              <a16:creationId xmlns:a16="http://schemas.microsoft.com/office/drawing/2014/main" id="{00000000-0008-0000-0400-0000A6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39" name="image2.jpg" descr="ALMASHRI_0">
          <a:extLst>
            <a:ext uri="{FF2B5EF4-FFF2-40B4-BE49-F238E27FC236}">
              <a16:creationId xmlns:a16="http://schemas.microsoft.com/office/drawing/2014/main" id="{00000000-0008-0000-0400-0000A7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0" name="image2.jpg" descr="ALMASHRI_0">
          <a:extLst>
            <a:ext uri="{FF2B5EF4-FFF2-40B4-BE49-F238E27FC236}">
              <a16:creationId xmlns:a16="http://schemas.microsoft.com/office/drawing/2014/main" id="{00000000-0008-0000-0400-0000A8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1" name="image2.jpg" descr="ALMASHRI_0">
          <a:extLst>
            <a:ext uri="{FF2B5EF4-FFF2-40B4-BE49-F238E27FC236}">
              <a16:creationId xmlns:a16="http://schemas.microsoft.com/office/drawing/2014/main" id="{00000000-0008-0000-0400-0000A9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2" name="image2.jpg" descr="ALMASHRI_0">
          <a:extLst>
            <a:ext uri="{FF2B5EF4-FFF2-40B4-BE49-F238E27FC236}">
              <a16:creationId xmlns:a16="http://schemas.microsoft.com/office/drawing/2014/main" id="{00000000-0008-0000-0400-0000AA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3" name="image2.jpg" descr="ALMASHRI_0">
          <a:extLst>
            <a:ext uri="{FF2B5EF4-FFF2-40B4-BE49-F238E27FC236}">
              <a16:creationId xmlns:a16="http://schemas.microsoft.com/office/drawing/2014/main" id="{00000000-0008-0000-0400-0000AB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4" name="image2.jpg" descr="ALMASHRI_0">
          <a:extLst>
            <a:ext uri="{FF2B5EF4-FFF2-40B4-BE49-F238E27FC236}">
              <a16:creationId xmlns:a16="http://schemas.microsoft.com/office/drawing/2014/main" id="{00000000-0008-0000-0400-0000AC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5" name="image2.jpg" descr="ALMASHRI_0">
          <a:extLst>
            <a:ext uri="{FF2B5EF4-FFF2-40B4-BE49-F238E27FC236}">
              <a16:creationId xmlns:a16="http://schemas.microsoft.com/office/drawing/2014/main" id="{00000000-0008-0000-0400-0000AD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6" name="image2.jpg" descr="ALMASHRI_0">
          <a:extLst>
            <a:ext uri="{FF2B5EF4-FFF2-40B4-BE49-F238E27FC236}">
              <a16:creationId xmlns:a16="http://schemas.microsoft.com/office/drawing/2014/main" id="{00000000-0008-0000-0400-0000AE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7" name="image2.jpg" descr="ALMASHRI_0">
          <a:extLst>
            <a:ext uri="{FF2B5EF4-FFF2-40B4-BE49-F238E27FC236}">
              <a16:creationId xmlns:a16="http://schemas.microsoft.com/office/drawing/2014/main" id="{00000000-0008-0000-0400-0000AF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48" name="image2.jpg" descr="ALMASHRI_0">
          <a:extLst>
            <a:ext uri="{FF2B5EF4-FFF2-40B4-BE49-F238E27FC236}">
              <a16:creationId xmlns:a16="http://schemas.microsoft.com/office/drawing/2014/main" id="{00000000-0008-0000-0400-0000B000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419100"/>
    <xdr:pic>
      <xdr:nvPicPr>
        <xdr:cNvPr id="449" name="image2.jpg" descr="ALMASHRI_0">
          <a:extLst>
            <a:ext uri="{FF2B5EF4-FFF2-40B4-BE49-F238E27FC236}">
              <a16:creationId xmlns:a16="http://schemas.microsoft.com/office/drawing/2014/main" id="{00000000-0008-0000-0400-000000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0" name="image2.jpg" descr="ALMASHRI_0">
          <a:extLst>
            <a:ext uri="{FF2B5EF4-FFF2-40B4-BE49-F238E27FC236}">
              <a16:creationId xmlns:a16="http://schemas.microsoft.com/office/drawing/2014/main" id="{00000000-0008-0000-0400-000001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1" name="image2.jpg" descr="ALMASHRI_0">
          <a:extLst>
            <a:ext uri="{FF2B5EF4-FFF2-40B4-BE49-F238E27FC236}">
              <a16:creationId xmlns:a16="http://schemas.microsoft.com/office/drawing/2014/main" id="{00000000-0008-0000-0400-000002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2" name="image2.jpg" descr="ALMASHRI_0">
          <a:extLst>
            <a:ext uri="{FF2B5EF4-FFF2-40B4-BE49-F238E27FC236}">
              <a16:creationId xmlns:a16="http://schemas.microsoft.com/office/drawing/2014/main" id="{00000000-0008-0000-0400-000003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3" name="image2.jpg" descr="ALMASHRI_0">
          <a:extLst>
            <a:ext uri="{FF2B5EF4-FFF2-40B4-BE49-F238E27FC236}">
              <a16:creationId xmlns:a16="http://schemas.microsoft.com/office/drawing/2014/main" id="{00000000-0008-0000-0400-000004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4" name="image2.jpg" descr="ALMASHRI_0">
          <a:extLst>
            <a:ext uri="{FF2B5EF4-FFF2-40B4-BE49-F238E27FC236}">
              <a16:creationId xmlns:a16="http://schemas.microsoft.com/office/drawing/2014/main" id="{00000000-0008-0000-0400-000005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5" name="image2.jpg" descr="ALMASHRI_0">
          <a:extLst>
            <a:ext uri="{FF2B5EF4-FFF2-40B4-BE49-F238E27FC236}">
              <a16:creationId xmlns:a16="http://schemas.microsoft.com/office/drawing/2014/main" id="{00000000-0008-0000-0400-000006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6" name="image2.jpg" descr="ALMASHRI_0">
          <a:extLst>
            <a:ext uri="{FF2B5EF4-FFF2-40B4-BE49-F238E27FC236}">
              <a16:creationId xmlns:a16="http://schemas.microsoft.com/office/drawing/2014/main" id="{00000000-0008-0000-0400-000007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7" name="image2.jpg" descr="ALMASHRI_0">
          <a:extLst>
            <a:ext uri="{FF2B5EF4-FFF2-40B4-BE49-F238E27FC236}">
              <a16:creationId xmlns:a16="http://schemas.microsoft.com/office/drawing/2014/main" id="{00000000-0008-0000-0400-000008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8" name="image2.jpg" descr="ALMASHRI_0">
          <a:extLst>
            <a:ext uri="{FF2B5EF4-FFF2-40B4-BE49-F238E27FC236}">
              <a16:creationId xmlns:a16="http://schemas.microsoft.com/office/drawing/2014/main" id="{00000000-0008-0000-0400-000009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59" name="image2.jpg" descr="ALMASHRI_0">
          <a:extLst>
            <a:ext uri="{FF2B5EF4-FFF2-40B4-BE49-F238E27FC236}">
              <a16:creationId xmlns:a16="http://schemas.microsoft.com/office/drawing/2014/main" id="{00000000-0008-0000-0400-00000A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60" name="image2.jpg" descr="ALMASHRI_0">
          <a:extLst>
            <a:ext uri="{FF2B5EF4-FFF2-40B4-BE49-F238E27FC236}">
              <a16:creationId xmlns:a16="http://schemas.microsoft.com/office/drawing/2014/main" id="{00000000-0008-0000-0400-00000B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61" name="image2.jpg" descr="ALMASHRI_0">
          <a:extLst>
            <a:ext uri="{FF2B5EF4-FFF2-40B4-BE49-F238E27FC236}">
              <a16:creationId xmlns:a16="http://schemas.microsoft.com/office/drawing/2014/main" id="{00000000-0008-0000-0400-00000C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62" name="image2.jpg" descr="ALMASHRI_0">
          <a:extLst>
            <a:ext uri="{FF2B5EF4-FFF2-40B4-BE49-F238E27FC236}">
              <a16:creationId xmlns:a16="http://schemas.microsoft.com/office/drawing/2014/main" id="{00000000-0008-0000-0400-00000D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63" name="image2.jpg" descr="ALMASHRI_0">
          <a:extLst>
            <a:ext uri="{FF2B5EF4-FFF2-40B4-BE49-F238E27FC236}">
              <a16:creationId xmlns:a16="http://schemas.microsoft.com/office/drawing/2014/main" id="{00000000-0008-0000-0400-00000E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464" name="image2.jpg" descr="ALMASHRI_0">
          <a:extLst>
            <a:ext uri="{FF2B5EF4-FFF2-40B4-BE49-F238E27FC236}">
              <a16:creationId xmlns:a16="http://schemas.microsoft.com/office/drawing/2014/main" id="{00000000-0008-0000-0400-00000F01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09575"/>
    <xdr:pic>
      <xdr:nvPicPr>
        <xdr:cNvPr id="465" name="image2.jpg" descr="ALMASHRI_0">
          <a:extLst>
            <a:ext uri="{FF2B5EF4-FFF2-40B4-BE49-F238E27FC236}">
              <a16:creationId xmlns:a16="http://schemas.microsoft.com/office/drawing/2014/main" id="{00000000-0008-0000-0400-000010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66" name="image2.jpg" descr="ALMASHRI_0">
          <a:extLst>
            <a:ext uri="{FF2B5EF4-FFF2-40B4-BE49-F238E27FC236}">
              <a16:creationId xmlns:a16="http://schemas.microsoft.com/office/drawing/2014/main" id="{00000000-0008-0000-0400-000011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67" name="image2.jpg" descr="ALMASHRI_0">
          <a:extLst>
            <a:ext uri="{FF2B5EF4-FFF2-40B4-BE49-F238E27FC236}">
              <a16:creationId xmlns:a16="http://schemas.microsoft.com/office/drawing/2014/main" id="{00000000-0008-0000-0400-000012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68" name="image2.jpg" descr="ALMASHRI_0">
          <a:extLst>
            <a:ext uri="{FF2B5EF4-FFF2-40B4-BE49-F238E27FC236}">
              <a16:creationId xmlns:a16="http://schemas.microsoft.com/office/drawing/2014/main" id="{00000000-0008-0000-0400-000013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69" name="image2.jpg" descr="ALMASHRI_0">
          <a:extLst>
            <a:ext uri="{FF2B5EF4-FFF2-40B4-BE49-F238E27FC236}">
              <a16:creationId xmlns:a16="http://schemas.microsoft.com/office/drawing/2014/main" id="{00000000-0008-0000-0400-000014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0" name="image2.jpg" descr="ALMASHRI_0">
          <a:extLst>
            <a:ext uri="{FF2B5EF4-FFF2-40B4-BE49-F238E27FC236}">
              <a16:creationId xmlns:a16="http://schemas.microsoft.com/office/drawing/2014/main" id="{00000000-0008-0000-0400-000015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1" name="image2.jpg" descr="ALMASHRI_0">
          <a:extLst>
            <a:ext uri="{FF2B5EF4-FFF2-40B4-BE49-F238E27FC236}">
              <a16:creationId xmlns:a16="http://schemas.microsoft.com/office/drawing/2014/main" id="{00000000-0008-0000-0400-000016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2" name="image2.jpg" descr="ALMASHRI_0">
          <a:extLst>
            <a:ext uri="{FF2B5EF4-FFF2-40B4-BE49-F238E27FC236}">
              <a16:creationId xmlns:a16="http://schemas.microsoft.com/office/drawing/2014/main" id="{00000000-0008-0000-0400-000017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3" name="image2.jpg" descr="ALMASHRI_0">
          <a:extLst>
            <a:ext uri="{FF2B5EF4-FFF2-40B4-BE49-F238E27FC236}">
              <a16:creationId xmlns:a16="http://schemas.microsoft.com/office/drawing/2014/main" id="{00000000-0008-0000-0400-000018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4" name="image2.jpg" descr="ALMASHRI_0">
          <a:extLst>
            <a:ext uri="{FF2B5EF4-FFF2-40B4-BE49-F238E27FC236}">
              <a16:creationId xmlns:a16="http://schemas.microsoft.com/office/drawing/2014/main" id="{00000000-0008-0000-0400-000019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5" name="image2.jpg" descr="ALMASHRI_0">
          <a:extLst>
            <a:ext uri="{FF2B5EF4-FFF2-40B4-BE49-F238E27FC236}">
              <a16:creationId xmlns:a16="http://schemas.microsoft.com/office/drawing/2014/main" id="{00000000-0008-0000-0400-00001A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6" name="image2.jpg" descr="ALMASHRI_0">
          <a:extLst>
            <a:ext uri="{FF2B5EF4-FFF2-40B4-BE49-F238E27FC236}">
              <a16:creationId xmlns:a16="http://schemas.microsoft.com/office/drawing/2014/main" id="{00000000-0008-0000-0400-00001B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7" name="image2.jpg" descr="ALMASHRI_0">
          <a:extLst>
            <a:ext uri="{FF2B5EF4-FFF2-40B4-BE49-F238E27FC236}">
              <a16:creationId xmlns:a16="http://schemas.microsoft.com/office/drawing/2014/main" id="{00000000-0008-0000-0400-00001C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8" name="image2.jpg" descr="ALMASHRI_0">
          <a:extLst>
            <a:ext uri="{FF2B5EF4-FFF2-40B4-BE49-F238E27FC236}">
              <a16:creationId xmlns:a16="http://schemas.microsoft.com/office/drawing/2014/main" id="{00000000-0008-0000-0400-00001D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79" name="image2.jpg" descr="ALMASHRI_0">
          <a:extLst>
            <a:ext uri="{FF2B5EF4-FFF2-40B4-BE49-F238E27FC236}">
              <a16:creationId xmlns:a16="http://schemas.microsoft.com/office/drawing/2014/main" id="{00000000-0008-0000-0400-00001E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480" name="image2.jpg" descr="ALMASHRI_0">
          <a:extLst>
            <a:ext uri="{FF2B5EF4-FFF2-40B4-BE49-F238E27FC236}">
              <a16:creationId xmlns:a16="http://schemas.microsoft.com/office/drawing/2014/main" id="{00000000-0008-0000-0400-00001F01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390525"/>
    <xdr:pic>
      <xdr:nvPicPr>
        <xdr:cNvPr id="481" name="image2.jpg" descr="ALMASHRI_0">
          <a:extLst>
            <a:ext uri="{FF2B5EF4-FFF2-40B4-BE49-F238E27FC236}">
              <a16:creationId xmlns:a16="http://schemas.microsoft.com/office/drawing/2014/main" id="{00000000-0008-0000-0400-000020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2" name="image2.jpg" descr="ALMASHRI_0">
          <a:extLst>
            <a:ext uri="{FF2B5EF4-FFF2-40B4-BE49-F238E27FC236}">
              <a16:creationId xmlns:a16="http://schemas.microsoft.com/office/drawing/2014/main" id="{00000000-0008-0000-0400-000021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3" name="image2.jpg" descr="ALMASHRI_0">
          <a:extLst>
            <a:ext uri="{FF2B5EF4-FFF2-40B4-BE49-F238E27FC236}">
              <a16:creationId xmlns:a16="http://schemas.microsoft.com/office/drawing/2014/main" id="{00000000-0008-0000-0400-000022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4" name="image2.jpg" descr="ALMASHRI_0">
          <a:extLst>
            <a:ext uri="{FF2B5EF4-FFF2-40B4-BE49-F238E27FC236}">
              <a16:creationId xmlns:a16="http://schemas.microsoft.com/office/drawing/2014/main" id="{00000000-0008-0000-0400-000023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5" name="image2.jpg" descr="ALMASHRI_0">
          <a:extLst>
            <a:ext uri="{FF2B5EF4-FFF2-40B4-BE49-F238E27FC236}">
              <a16:creationId xmlns:a16="http://schemas.microsoft.com/office/drawing/2014/main" id="{00000000-0008-0000-0400-000024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6" name="image2.jpg" descr="ALMASHRI_0">
          <a:extLst>
            <a:ext uri="{FF2B5EF4-FFF2-40B4-BE49-F238E27FC236}">
              <a16:creationId xmlns:a16="http://schemas.microsoft.com/office/drawing/2014/main" id="{00000000-0008-0000-0400-000025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7" name="image2.jpg" descr="ALMASHRI_0">
          <a:extLst>
            <a:ext uri="{FF2B5EF4-FFF2-40B4-BE49-F238E27FC236}">
              <a16:creationId xmlns:a16="http://schemas.microsoft.com/office/drawing/2014/main" id="{00000000-0008-0000-0400-000026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8" name="image2.jpg" descr="ALMASHRI_0">
          <a:extLst>
            <a:ext uri="{FF2B5EF4-FFF2-40B4-BE49-F238E27FC236}">
              <a16:creationId xmlns:a16="http://schemas.microsoft.com/office/drawing/2014/main" id="{00000000-0008-0000-0400-000027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89" name="image2.jpg" descr="ALMASHRI_0">
          <a:extLst>
            <a:ext uri="{FF2B5EF4-FFF2-40B4-BE49-F238E27FC236}">
              <a16:creationId xmlns:a16="http://schemas.microsoft.com/office/drawing/2014/main" id="{00000000-0008-0000-0400-000028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90" name="image2.jpg" descr="ALMASHRI_0">
          <a:extLst>
            <a:ext uri="{FF2B5EF4-FFF2-40B4-BE49-F238E27FC236}">
              <a16:creationId xmlns:a16="http://schemas.microsoft.com/office/drawing/2014/main" id="{00000000-0008-0000-0400-000029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91" name="image2.jpg" descr="ALMASHRI_0">
          <a:extLst>
            <a:ext uri="{FF2B5EF4-FFF2-40B4-BE49-F238E27FC236}">
              <a16:creationId xmlns:a16="http://schemas.microsoft.com/office/drawing/2014/main" id="{00000000-0008-0000-0400-00002A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92" name="image2.jpg" descr="ALMASHRI_0">
          <a:extLst>
            <a:ext uri="{FF2B5EF4-FFF2-40B4-BE49-F238E27FC236}">
              <a16:creationId xmlns:a16="http://schemas.microsoft.com/office/drawing/2014/main" id="{00000000-0008-0000-0400-00002B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93" name="image2.jpg" descr="ALMASHRI_0">
          <a:extLst>
            <a:ext uri="{FF2B5EF4-FFF2-40B4-BE49-F238E27FC236}">
              <a16:creationId xmlns:a16="http://schemas.microsoft.com/office/drawing/2014/main" id="{00000000-0008-0000-0400-00002C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94" name="image2.jpg" descr="ALMASHRI_0">
          <a:extLst>
            <a:ext uri="{FF2B5EF4-FFF2-40B4-BE49-F238E27FC236}">
              <a16:creationId xmlns:a16="http://schemas.microsoft.com/office/drawing/2014/main" id="{00000000-0008-0000-0400-00002D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95" name="image2.jpg" descr="ALMASHRI_0">
          <a:extLst>
            <a:ext uri="{FF2B5EF4-FFF2-40B4-BE49-F238E27FC236}">
              <a16:creationId xmlns:a16="http://schemas.microsoft.com/office/drawing/2014/main" id="{00000000-0008-0000-0400-00002E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496" name="image2.jpg" descr="ALMASHRI_0">
          <a:extLst>
            <a:ext uri="{FF2B5EF4-FFF2-40B4-BE49-F238E27FC236}">
              <a16:creationId xmlns:a16="http://schemas.microsoft.com/office/drawing/2014/main" id="{00000000-0008-0000-0400-00002F01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81000"/>
    <xdr:pic>
      <xdr:nvPicPr>
        <xdr:cNvPr id="497" name="image2.jpg" descr="ALMASHRI_0">
          <a:extLst>
            <a:ext uri="{FF2B5EF4-FFF2-40B4-BE49-F238E27FC236}">
              <a16:creationId xmlns:a16="http://schemas.microsoft.com/office/drawing/2014/main" id="{00000000-0008-0000-0400-000030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98" name="image2.jpg" descr="ALMASHRI_0">
          <a:extLst>
            <a:ext uri="{FF2B5EF4-FFF2-40B4-BE49-F238E27FC236}">
              <a16:creationId xmlns:a16="http://schemas.microsoft.com/office/drawing/2014/main" id="{00000000-0008-0000-0400-000031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499" name="image2.jpg" descr="ALMASHRI_0">
          <a:extLst>
            <a:ext uri="{FF2B5EF4-FFF2-40B4-BE49-F238E27FC236}">
              <a16:creationId xmlns:a16="http://schemas.microsoft.com/office/drawing/2014/main" id="{00000000-0008-0000-0400-000032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0" name="image2.jpg" descr="ALMASHRI_0">
          <a:extLst>
            <a:ext uri="{FF2B5EF4-FFF2-40B4-BE49-F238E27FC236}">
              <a16:creationId xmlns:a16="http://schemas.microsoft.com/office/drawing/2014/main" id="{00000000-0008-0000-0400-000033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1" name="image2.jpg" descr="ALMASHRI_0">
          <a:extLst>
            <a:ext uri="{FF2B5EF4-FFF2-40B4-BE49-F238E27FC236}">
              <a16:creationId xmlns:a16="http://schemas.microsoft.com/office/drawing/2014/main" id="{00000000-0008-0000-0400-000034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2" name="image2.jpg" descr="ALMASHRI_0">
          <a:extLst>
            <a:ext uri="{FF2B5EF4-FFF2-40B4-BE49-F238E27FC236}">
              <a16:creationId xmlns:a16="http://schemas.microsoft.com/office/drawing/2014/main" id="{00000000-0008-0000-0400-000035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3" name="image2.jpg" descr="ALMASHRI_0">
          <a:extLst>
            <a:ext uri="{FF2B5EF4-FFF2-40B4-BE49-F238E27FC236}">
              <a16:creationId xmlns:a16="http://schemas.microsoft.com/office/drawing/2014/main" id="{00000000-0008-0000-0400-000036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4" name="image2.jpg" descr="ALMASHRI_0">
          <a:extLst>
            <a:ext uri="{FF2B5EF4-FFF2-40B4-BE49-F238E27FC236}">
              <a16:creationId xmlns:a16="http://schemas.microsoft.com/office/drawing/2014/main" id="{00000000-0008-0000-0400-000037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5" name="image2.jpg" descr="ALMASHRI_0">
          <a:extLst>
            <a:ext uri="{FF2B5EF4-FFF2-40B4-BE49-F238E27FC236}">
              <a16:creationId xmlns:a16="http://schemas.microsoft.com/office/drawing/2014/main" id="{00000000-0008-0000-0400-000038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6" name="image2.jpg" descr="ALMASHRI_0">
          <a:extLst>
            <a:ext uri="{FF2B5EF4-FFF2-40B4-BE49-F238E27FC236}">
              <a16:creationId xmlns:a16="http://schemas.microsoft.com/office/drawing/2014/main" id="{00000000-0008-0000-0400-000039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7" name="image2.jpg" descr="ALMASHRI_0">
          <a:extLst>
            <a:ext uri="{FF2B5EF4-FFF2-40B4-BE49-F238E27FC236}">
              <a16:creationId xmlns:a16="http://schemas.microsoft.com/office/drawing/2014/main" id="{00000000-0008-0000-0400-00003A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8" name="image2.jpg" descr="ALMASHRI_0">
          <a:extLst>
            <a:ext uri="{FF2B5EF4-FFF2-40B4-BE49-F238E27FC236}">
              <a16:creationId xmlns:a16="http://schemas.microsoft.com/office/drawing/2014/main" id="{00000000-0008-0000-0400-00003B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09" name="image2.jpg" descr="ALMASHRI_0">
          <a:extLst>
            <a:ext uri="{FF2B5EF4-FFF2-40B4-BE49-F238E27FC236}">
              <a16:creationId xmlns:a16="http://schemas.microsoft.com/office/drawing/2014/main" id="{00000000-0008-0000-0400-00003C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10" name="image2.jpg" descr="ALMASHRI_0">
          <a:extLst>
            <a:ext uri="{FF2B5EF4-FFF2-40B4-BE49-F238E27FC236}">
              <a16:creationId xmlns:a16="http://schemas.microsoft.com/office/drawing/2014/main" id="{00000000-0008-0000-0400-00003D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11" name="image2.jpg" descr="ALMASHRI_0">
          <a:extLst>
            <a:ext uri="{FF2B5EF4-FFF2-40B4-BE49-F238E27FC236}">
              <a16:creationId xmlns:a16="http://schemas.microsoft.com/office/drawing/2014/main" id="{00000000-0008-0000-0400-00003E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12" name="image2.jpg" descr="ALMASHRI_0">
          <a:extLst>
            <a:ext uri="{FF2B5EF4-FFF2-40B4-BE49-F238E27FC236}">
              <a16:creationId xmlns:a16="http://schemas.microsoft.com/office/drawing/2014/main" id="{00000000-0008-0000-0400-00003F01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400050"/>
    <xdr:pic>
      <xdr:nvPicPr>
        <xdr:cNvPr id="513" name="image2.jpg" descr="ALMASHRI_0">
          <a:extLst>
            <a:ext uri="{FF2B5EF4-FFF2-40B4-BE49-F238E27FC236}">
              <a16:creationId xmlns:a16="http://schemas.microsoft.com/office/drawing/2014/main" id="{00000000-0008-0000-0400-000030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14" name="image2.jpg" descr="ALMASHRI_0">
          <a:extLst>
            <a:ext uri="{FF2B5EF4-FFF2-40B4-BE49-F238E27FC236}">
              <a16:creationId xmlns:a16="http://schemas.microsoft.com/office/drawing/2014/main" id="{00000000-0008-0000-0400-000031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15" name="image2.jpg" descr="ALMASHRI_0">
          <a:extLst>
            <a:ext uri="{FF2B5EF4-FFF2-40B4-BE49-F238E27FC236}">
              <a16:creationId xmlns:a16="http://schemas.microsoft.com/office/drawing/2014/main" id="{00000000-0008-0000-0400-000032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16" name="image2.jpg" descr="ALMASHRI_0">
          <a:extLst>
            <a:ext uri="{FF2B5EF4-FFF2-40B4-BE49-F238E27FC236}">
              <a16:creationId xmlns:a16="http://schemas.microsoft.com/office/drawing/2014/main" id="{00000000-0008-0000-0400-000033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17" name="image2.jpg" descr="ALMASHRI_0">
          <a:extLst>
            <a:ext uri="{FF2B5EF4-FFF2-40B4-BE49-F238E27FC236}">
              <a16:creationId xmlns:a16="http://schemas.microsoft.com/office/drawing/2014/main" id="{00000000-0008-0000-0400-000034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18" name="image2.jpg" descr="ALMASHRI_0">
          <a:extLst>
            <a:ext uri="{FF2B5EF4-FFF2-40B4-BE49-F238E27FC236}">
              <a16:creationId xmlns:a16="http://schemas.microsoft.com/office/drawing/2014/main" id="{00000000-0008-0000-0400-000035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19" name="image2.jpg" descr="ALMASHRI_0">
          <a:extLst>
            <a:ext uri="{FF2B5EF4-FFF2-40B4-BE49-F238E27FC236}">
              <a16:creationId xmlns:a16="http://schemas.microsoft.com/office/drawing/2014/main" id="{00000000-0008-0000-0400-000036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0" name="image2.jpg" descr="ALMASHRI_0">
          <a:extLst>
            <a:ext uri="{FF2B5EF4-FFF2-40B4-BE49-F238E27FC236}">
              <a16:creationId xmlns:a16="http://schemas.microsoft.com/office/drawing/2014/main" id="{00000000-0008-0000-0400-000037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1" name="image2.jpg" descr="ALMASHRI_0">
          <a:extLst>
            <a:ext uri="{FF2B5EF4-FFF2-40B4-BE49-F238E27FC236}">
              <a16:creationId xmlns:a16="http://schemas.microsoft.com/office/drawing/2014/main" id="{00000000-0008-0000-0400-000038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2" name="image2.jpg" descr="ALMASHRI_0">
          <a:extLst>
            <a:ext uri="{FF2B5EF4-FFF2-40B4-BE49-F238E27FC236}">
              <a16:creationId xmlns:a16="http://schemas.microsoft.com/office/drawing/2014/main" id="{00000000-0008-0000-0400-000039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3" name="image2.jpg" descr="ALMASHRI_0">
          <a:extLst>
            <a:ext uri="{FF2B5EF4-FFF2-40B4-BE49-F238E27FC236}">
              <a16:creationId xmlns:a16="http://schemas.microsoft.com/office/drawing/2014/main" id="{00000000-0008-0000-0400-00003A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4" name="image2.jpg" descr="ALMASHRI_0">
          <a:extLst>
            <a:ext uri="{FF2B5EF4-FFF2-40B4-BE49-F238E27FC236}">
              <a16:creationId xmlns:a16="http://schemas.microsoft.com/office/drawing/2014/main" id="{00000000-0008-0000-0400-00003B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5" name="image2.jpg" descr="ALMASHRI_0">
          <a:extLst>
            <a:ext uri="{FF2B5EF4-FFF2-40B4-BE49-F238E27FC236}">
              <a16:creationId xmlns:a16="http://schemas.microsoft.com/office/drawing/2014/main" id="{00000000-0008-0000-0400-00003C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6" name="image2.jpg" descr="ALMASHRI_0">
          <a:extLst>
            <a:ext uri="{FF2B5EF4-FFF2-40B4-BE49-F238E27FC236}">
              <a16:creationId xmlns:a16="http://schemas.microsoft.com/office/drawing/2014/main" id="{00000000-0008-0000-0400-00003D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7" name="image2.jpg" descr="ALMASHRI_0">
          <a:extLst>
            <a:ext uri="{FF2B5EF4-FFF2-40B4-BE49-F238E27FC236}">
              <a16:creationId xmlns:a16="http://schemas.microsoft.com/office/drawing/2014/main" id="{00000000-0008-0000-0400-00003E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8" name="image2.jpg" descr="ALMASHRI_0">
          <a:extLst>
            <a:ext uri="{FF2B5EF4-FFF2-40B4-BE49-F238E27FC236}">
              <a16:creationId xmlns:a16="http://schemas.microsoft.com/office/drawing/2014/main" id="{00000000-0008-0000-0400-00003F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29" name="image2.jpg" descr="ALMASHRI_0">
          <a:extLst>
            <a:ext uri="{FF2B5EF4-FFF2-40B4-BE49-F238E27FC236}">
              <a16:creationId xmlns:a16="http://schemas.microsoft.com/office/drawing/2014/main" id="{00000000-0008-0000-0400-000040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0" name="image2.jpg" descr="ALMASHRI_0">
          <a:extLst>
            <a:ext uri="{FF2B5EF4-FFF2-40B4-BE49-F238E27FC236}">
              <a16:creationId xmlns:a16="http://schemas.microsoft.com/office/drawing/2014/main" id="{00000000-0008-0000-0400-000041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1" name="image2.jpg" descr="ALMASHRI_0">
          <a:extLst>
            <a:ext uri="{FF2B5EF4-FFF2-40B4-BE49-F238E27FC236}">
              <a16:creationId xmlns:a16="http://schemas.microsoft.com/office/drawing/2014/main" id="{00000000-0008-0000-0400-000042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2" name="image2.jpg" descr="ALMASHRI_0">
          <a:extLst>
            <a:ext uri="{FF2B5EF4-FFF2-40B4-BE49-F238E27FC236}">
              <a16:creationId xmlns:a16="http://schemas.microsoft.com/office/drawing/2014/main" id="{00000000-0008-0000-0400-000043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3" name="image2.jpg" descr="ALMASHRI_0">
          <a:extLst>
            <a:ext uri="{FF2B5EF4-FFF2-40B4-BE49-F238E27FC236}">
              <a16:creationId xmlns:a16="http://schemas.microsoft.com/office/drawing/2014/main" id="{00000000-0008-0000-0400-000044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4" name="image2.jpg" descr="ALMASHRI_0">
          <a:extLst>
            <a:ext uri="{FF2B5EF4-FFF2-40B4-BE49-F238E27FC236}">
              <a16:creationId xmlns:a16="http://schemas.microsoft.com/office/drawing/2014/main" id="{00000000-0008-0000-0400-000045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5" name="image2.jpg" descr="ALMASHRI_0">
          <a:extLst>
            <a:ext uri="{FF2B5EF4-FFF2-40B4-BE49-F238E27FC236}">
              <a16:creationId xmlns:a16="http://schemas.microsoft.com/office/drawing/2014/main" id="{00000000-0008-0000-0400-000046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6" name="image2.jpg" descr="ALMASHRI_0">
          <a:extLst>
            <a:ext uri="{FF2B5EF4-FFF2-40B4-BE49-F238E27FC236}">
              <a16:creationId xmlns:a16="http://schemas.microsoft.com/office/drawing/2014/main" id="{00000000-0008-0000-0400-000047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7" name="image2.jpg" descr="ALMASHRI_0">
          <a:extLst>
            <a:ext uri="{FF2B5EF4-FFF2-40B4-BE49-F238E27FC236}">
              <a16:creationId xmlns:a16="http://schemas.microsoft.com/office/drawing/2014/main" id="{00000000-0008-0000-0400-000048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8" name="image2.jpg" descr="ALMASHRI_0">
          <a:extLst>
            <a:ext uri="{FF2B5EF4-FFF2-40B4-BE49-F238E27FC236}">
              <a16:creationId xmlns:a16="http://schemas.microsoft.com/office/drawing/2014/main" id="{00000000-0008-0000-0400-000049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39" name="image2.jpg" descr="ALMASHRI_0">
          <a:extLst>
            <a:ext uri="{FF2B5EF4-FFF2-40B4-BE49-F238E27FC236}">
              <a16:creationId xmlns:a16="http://schemas.microsoft.com/office/drawing/2014/main" id="{00000000-0008-0000-0400-00004A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40" name="image2.jpg" descr="ALMASHRI_0">
          <a:extLst>
            <a:ext uri="{FF2B5EF4-FFF2-40B4-BE49-F238E27FC236}">
              <a16:creationId xmlns:a16="http://schemas.microsoft.com/office/drawing/2014/main" id="{00000000-0008-0000-0400-00004B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41" name="image2.jpg" descr="ALMASHRI_0">
          <a:extLst>
            <a:ext uri="{FF2B5EF4-FFF2-40B4-BE49-F238E27FC236}">
              <a16:creationId xmlns:a16="http://schemas.microsoft.com/office/drawing/2014/main" id="{00000000-0008-0000-0400-00004C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42" name="image2.jpg" descr="ALMASHRI_0">
          <a:extLst>
            <a:ext uri="{FF2B5EF4-FFF2-40B4-BE49-F238E27FC236}">
              <a16:creationId xmlns:a16="http://schemas.microsoft.com/office/drawing/2014/main" id="{00000000-0008-0000-0400-00004D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43" name="image2.jpg" descr="ALMASHRI_0">
          <a:extLst>
            <a:ext uri="{FF2B5EF4-FFF2-40B4-BE49-F238E27FC236}">
              <a16:creationId xmlns:a16="http://schemas.microsoft.com/office/drawing/2014/main" id="{00000000-0008-0000-0400-00004E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400050"/>
    <xdr:pic>
      <xdr:nvPicPr>
        <xdr:cNvPr id="544" name="image2.jpg" descr="ALMASHRI_0">
          <a:extLst>
            <a:ext uri="{FF2B5EF4-FFF2-40B4-BE49-F238E27FC236}">
              <a16:creationId xmlns:a16="http://schemas.microsoft.com/office/drawing/2014/main" id="{00000000-0008-0000-0400-00004F030000}"/>
            </a:ext>
          </a:extLst>
        </xdr:cNvPr>
        <xdr:cNvPicPr preferRelativeResize="0"/>
      </xdr:nvPicPr>
      <xdr:blipFill>
        <a:blip xmlns:r="http://schemas.openxmlformats.org/officeDocument/2006/relationships" r:embed="rId3" cstate="print"/>
        <a:stretch>
          <a:fillRect/>
        </a:stretch>
      </xdr:blipFill>
      <xdr:spPr>
        <a:xfrm>
          <a:off x="1775460" y="68176140"/>
          <a:ext cx="0" cy="400050"/>
        </a:xfrm>
        <a:prstGeom prst="rect">
          <a:avLst/>
        </a:prstGeom>
        <a:noFill/>
      </xdr:spPr>
    </xdr:pic>
    <xdr:clientData fLocksWithSheet="0"/>
  </xdr:oneCellAnchor>
  <xdr:oneCellAnchor>
    <xdr:from>
      <xdr:col>1</xdr:col>
      <xdr:colOff>1295400</xdr:colOff>
      <xdr:row>131</xdr:row>
      <xdr:rowOff>0</xdr:rowOff>
    </xdr:from>
    <xdr:ext cx="0" cy="390525"/>
    <xdr:pic>
      <xdr:nvPicPr>
        <xdr:cNvPr id="545" name="image2.jpg" descr="ALMASHRI_0">
          <a:extLst>
            <a:ext uri="{FF2B5EF4-FFF2-40B4-BE49-F238E27FC236}">
              <a16:creationId xmlns:a16="http://schemas.microsoft.com/office/drawing/2014/main" id="{00000000-0008-0000-0400-000050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46" name="image2.jpg" descr="ALMASHRI_0">
          <a:extLst>
            <a:ext uri="{FF2B5EF4-FFF2-40B4-BE49-F238E27FC236}">
              <a16:creationId xmlns:a16="http://schemas.microsoft.com/office/drawing/2014/main" id="{00000000-0008-0000-0400-000051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47" name="image2.jpg" descr="ALMASHRI_0">
          <a:extLst>
            <a:ext uri="{FF2B5EF4-FFF2-40B4-BE49-F238E27FC236}">
              <a16:creationId xmlns:a16="http://schemas.microsoft.com/office/drawing/2014/main" id="{00000000-0008-0000-0400-000052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48" name="image2.jpg" descr="ALMASHRI_0">
          <a:extLst>
            <a:ext uri="{FF2B5EF4-FFF2-40B4-BE49-F238E27FC236}">
              <a16:creationId xmlns:a16="http://schemas.microsoft.com/office/drawing/2014/main" id="{00000000-0008-0000-0400-000053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49" name="image2.jpg" descr="ALMASHRI_0">
          <a:extLst>
            <a:ext uri="{FF2B5EF4-FFF2-40B4-BE49-F238E27FC236}">
              <a16:creationId xmlns:a16="http://schemas.microsoft.com/office/drawing/2014/main" id="{00000000-0008-0000-0400-000054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0" name="image2.jpg" descr="ALMASHRI_0">
          <a:extLst>
            <a:ext uri="{FF2B5EF4-FFF2-40B4-BE49-F238E27FC236}">
              <a16:creationId xmlns:a16="http://schemas.microsoft.com/office/drawing/2014/main" id="{00000000-0008-0000-0400-000055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1" name="image2.jpg" descr="ALMASHRI_0">
          <a:extLst>
            <a:ext uri="{FF2B5EF4-FFF2-40B4-BE49-F238E27FC236}">
              <a16:creationId xmlns:a16="http://schemas.microsoft.com/office/drawing/2014/main" id="{00000000-0008-0000-0400-000056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2" name="image2.jpg" descr="ALMASHRI_0">
          <a:extLst>
            <a:ext uri="{FF2B5EF4-FFF2-40B4-BE49-F238E27FC236}">
              <a16:creationId xmlns:a16="http://schemas.microsoft.com/office/drawing/2014/main" id="{00000000-0008-0000-0400-000057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3" name="image2.jpg" descr="ALMASHRI_0">
          <a:extLst>
            <a:ext uri="{FF2B5EF4-FFF2-40B4-BE49-F238E27FC236}">
              <a16:creationId xmlns:a16="http://schemas.microsoft.com/office/drawing/2014/main" id="{00000000-0008-0000-0400-000058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4" name="image2.jpg" descr="ALMASHRI_0">
          <a:extLst>
            <a:ext uri="{FF2B5EF4-FFF2-40B4-BE49-F238E27FC236}">
              <a16:creationId xmlns:a16="http://schemas.microsoft.com/office/drawing/2014/main" id="{00000000-0008-0000-0400-000059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5" name="image2.jpg" descr="ALMASHRI_0">
          <a:extLst>
            <a:ext uri="{FF2B5EF4-FFF2-40B4-BE49-F238E27FC236}">
              <a16:creationId xmlns:a16="http://schemas.microsoft.com/office/drawing/2014/main" id="{00000000-0008-0000-0400-00005A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6" name="image2.jpg" descr="ALMASHRI_0">
          <a:extLst>
            <a:ext uri="{FF2B5EF4-FFF2-40B4-BE49-F238E27FC236}">
              <a16:creationId xmlns:a16="http://schemas.microsoft.com/office/drawing/2014/main" id="{00000000-0008-0000-0400-00005B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7" name="image2.jpg" descr="ALMASHRI_0">
          <a:extLst>
            <a:ext uri="{FF2B5EF4-FFF2-40B4-BE49-F238E27FC236}">
              <a16:creationId xmlns:a16="http://schemas.microsoft.com/office/drawing/2014/main" id="{00000000-0008-0000-0400-00005C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8" name="image2.jpg" descr="ALMASHRI_0">
          <a:extLst>
            <a:ext uri="{FF2B5EF4-FFF2-40B4-BE49-F238E27FC236}">
              <a16:creationId xmlns:a16="http://schemas.microsoft.com/office/drawing/2014/main" id="{00000000-0008-0000-0400-00005D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59" name="image2.jpg" descr="ALMASHRI_0">
          <a:extLst>
            <a:ext uri="{FF2B5EF4-FFF2-40B4-BE49-F238E27FC236}">
              <a16:creationId xmlns:a16="http://schemas.microsoft.com/office/drawing/2014/main" id="{00000000-0008-0000-0400-00005E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560" name="image2.jpg" descr="ALMASHRI_0">
          <a:extLst>
            <a:ext uri="{FF2B5EF4-FFF2-40B4-BE49-F238E27FC236}">
              <a16:creationId xmlns:a16="http://schemas.microsoft.com/office/drawing/2014/main" id="{00000000-0008-0000-0400-00005F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81000"/>
    <xdr:pic>
      <xdr:nvPicPr>
        <xdr:cNvPr id="561" name="image2.jpg" descr="ALMASHRI_0">
          <a:extLst>
            <a:ext uri="{FF2B5EF4-FFF2-40B4-BE49-F238E27FC236}">
              <a16:creationId xmlns:a16="http://schemas.microsoft.com/office/drawing/2014/main" id="{00000000-0008-0000-0400-000060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2" name="image2.jpg" descr="ALMASHRI_0">
          <a:extLst>
            <a:ext uri="{FF2B5EF4-FFF2-40B4-BE49-F238E27FC236}">
              <a16:creationId xmlns:a16="http://schemas.microsoft.com/office/drawing/2014/main" id="{00000000-0008-0000-0400-000061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3" name="image2.jpg" descr="ALMASHRI_0">
          <a:extLst>
            <a:ext uri="{FF2B5EF4-FFF2-40B4-BE49-F238E27FC236}">
              <a16:creationId xmlns:a16="http://schemas.microsoft.com/office/drawing/2014/main" id="{00000000-0008-0000-0400-000062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4" name="image2.jpg" descr="ALMASHRI_0">
          <a:extLst>
            <a:ext uri="{FF2B5EF4-FFF2-40B4-BE49-F238E27FC236}">
              <a16:creationId xmlns:a16="http://schemas.microsoft.com/office/drawing/2014/main" id="{00000000-0008-0000-0400-000063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5" name="image2.jpg" descr="ALMASHRI_0">
          <a:extLst>
            <a:ext uri="{FF2B5EF4-FFF2-40B4-BE49-F238E27FC236}">
              <a16:creationId xmlns:a16="http://schemas.microsoft.com/office/drawing/2014/main" id="{00000000-0008-0000-0400-000064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6" name="image2.jpg" descr="ALMASHRI_0">
          <a:extLst>
            <a:ext uri="{FF2B5EF4-FFF2-40B4-BE49-F238E27FC236}">
              <a16:creationId xmlns:a16="http://schemas.microsoft.com/office/drawing/2014/main" id="{00000000-0008-0000-0400-000065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7" name="image2.jpg" descr="ALMASHRI_0">
          <a:extLst>
            <a:ext uri="{FF2B5EF4-FFF2-40B4-BE49-F238E27FC236}">
              <a16:creationId xmlns:a16="http://schemas.microsoft.com/office/drawing/2014/main" id="{00000000-0008-0000-0400-000066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8" name="image2.jpg" descr="ALMASHRI_0">
          <a:extLst>
            <a:ext uri="{FF2B5EF4-FFF2-40B4-BE49-F238E27FC236}">
              <a16:creationId xmlns:a16="http://schemas.microsoft.com/office/drawing/2014/main" id="{00000000-0008-0000-0400-000067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69" name="image2.jpg" descr="ALMASHRI_0">
          <a:extLst>
            <a:ext uri="{FF2B5EF4-FFF2-40B4-BE49-F238E27FC236}">
              <a16:creationId xmlns:a16="http://schemas.microsoft.com/office/drawing/2014/main" id="{00000000-0008-0000-0400-000068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70" name="image2.jpg" descr="ALMASHRI_0">
          <a:extLst>
            <a:ext uri="{FF2B5EF4-FFF2-40B4-BE49-F238E27FC236}">
              <a16:creationId xmlns:a16="http://schemas.microsoft.com/office/drawing/2014/main" id="{00000000-0008-0000-0400-000069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71" name="image2.jpg" descr="ALMASHRI_0">
          <a:extLst>
            <a:ext uri="{FF2B5EF4-FFF2-40B4-BE49-F238E27FC236}">
              <a16:creationId xmlns:a16="http://schemas.microsoft.com/office/drawing/2014/main" id="{00000000-0008-0000-0400-00006A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72" name="image2.jpg" descr="ALMASHRI_0">
          <a:extLst>
            <a:ext uri="{FF2B5EF4-FFF2-40B4-BE49-F238E27FC236}">
              <a16:creationId xmlns:a16="http://schemas.microsoft.com/office/drawing/2014/main" id="{00000000-0008-0000-0400-00006B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73" name="image2.jpg" descr="ALMASHRI_0">
          <a:extLst>
            <a:ext uri="{FF2B5EF4-FFF2-40B4-BE49-F238E27FC236}">
              <a16:creationId xmlns:a16="http://schemas.microsoft.com/office/drawing/2014/main" id="{00000000-0008-0000-0400-00006C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74" name="image2.jpg" descr="ALMASHRI_0">
          <a:extLst>
            <a:ext uri="{FF2B5EF4-FFF2-40B4-BE49-F238E27FC236}">
              <a16:creationId xmlns:a16="http://schemas.microsoft.com/office/drawing/2014/main" id="{00000000-0008-0000-0400-00006D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75" name="image2.jpg" descr="ALMASHRI_0">
          <a:extLst>
            <a:ext uri="{FF2B5EF4-FFF2-40B4-BE49-F238E27FC236}">
              <a16:creationId xmlns:a16="http://schemas.microsoft.com/office/drawing/2014/main" id="{00000000-0008-0000-0400-00006E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576" name="image2.jpg" descr="ALMASHRI_0">
          <a:extLst>
            <a:ext uri="{FF2B5EF4-FFF2-40B4-BE49-F238E27FC236}">
              <a16:creationId xmlns:a16="http://schemas.microsoft.com/office/drawing/2014/main" id="{00000000-0008-0000-0400-00006F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419100"/>
    <xdr:pic>
      <xdr:nvPicPr>
        <xdr:cNvPr id="577" name="image2.jpg" descr="ALMASHRI_0">
          <a:extLst>
            <a:ext uri="{FF2B5EF4-FFF2-40B4-BE49-F238E27FC236}">
              <a16:creationId xmlns:a16="http://schemas.microsoft.com/office/drawing/2014/main" id="{00000000-0008-0000-0400-000070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78" name="image2.jpg" descr="ALMASHRI_0">
          <a:extLst>
            <a:ext uri="{FF2B5EF4-FFF2-40B4-BE49-F238E27FC236}">
              <a16:creationId xmlns:a16="http://schemas.microsoft.com/office/drawing/2014/main" id="{00000000-0008-0000-0400-000071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79" name="image2.jpg" descr="ALMASHRI_0">
          <a:extLst>
            <a:ext uri="{FF2B5EF4-FFF2-40B4-BE49-F238E27FC236}">
              <a16:creationId xmlns:a16="http://schemas.microsoft.com/office/drawing/2014/main" id="{00000000-0008-0000-0400-000072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0" name="image2.jpg" descr="ALMASHRI_0">
          <a:extLst>
            <a:ext uri="{FF2B5EF4-FFF2-40B4-BE49-F238E27FC236}">
              <a16:creationId xmlns:a16="http://schemas.microsoft.com/office/drawing/2014/main" id="{00000000-0008-0000-0400-000073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1" name="image2.jpg" descr="ALMASHRI_0">
          <a:extLst>
            <a:ext uri="{FF2B5EF4-FFF2-40B4-BE49-F238E27FC236}">
              <a16:creationId xmlns:a16="http://schemas.microsoft.com/office/drawing/2014/main" id="{00000000-0008-0000-0400-000074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2" name="image2.jpg" descr="ALMASHRI_0">
          <a:extLst>
            <a:ext uri="{FF2B5EF4-FFF2-40B4-BE49-F238E27FC236}">
              <a16:creationId xmlns:a16="http://schemas.microsoft.com/office/drawing/2014/main" id="{00000000-0008-0000-0400-000075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3" name="image2.jpg" descr="ALMASHRI_0">
          <a:extLst>
            <a:ext uri="{FF2B5EF4-FFF2-40B4-BE49-F238E27FC236}">
              <a16:creationId xmlns:a16="http://schemas.microsoft.com/office/drawing/2014/main" id="{00000000-0008-0000-0400-000076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4" name="image2.jpg" descr="ALMASHRI_0">
          <a:extLst>
            <a:ext uri="{FF2B5EF4-FFF2-40B4-BE49-F238E27FC236}">
              <a16:creationId xmlns:a16="http://schemas.microsoft.com/office/drawing/2014/main" id="{00000000-0008-0000-0400-000077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5" name="image2.jpg" descr="ALMASHRI_0">
          <a:extLst>
            <a:ext uri="{FF2B5EF4-FFF2-40B4-BE49-F238E27FC236}">
              <a16:creationId xmlns:a16="http://schemas.microsoft.com/office/drawing/2014/main" id="{00000000-0008-0000-0400-000078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6" name="image2.jpg" descr="ALMASHRI_0">
          <a:extLst>
            <a:ext uri="{FF2B5EF4-FFF2-40B4-BE49-F238E27FC236}">
              <a16:creationId xmlns:a16="http://schemas.microsoft.com/office/drawing/2014/main" id="{00000000-0008-0000-0400-000079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7" name="image2.jpg" descr="ALMASHRI_0">
          <a:extLst>
            <a:ext uri="{FF2B5EF4-FFF2-40B4-BE49-F238E27FC236}">
              <a16:creationId xmlns:a16="http://schemas.microsoft.com/office/drawing/2014/main" id="{00000000-0008-0000-0400-00007A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8" name="image2.jpg" descr="ALMASHRI_0">
          <a:extLst>
            <a:ext uri="{FF2B5EF4-FFF2-40B4-BE49-F238E27FC236}">
              <a16:creationId xmlns:a16="http://schemas.microsoft.com/office/drawing/2014/main" id="{00000000-0008-0000-0400-00007B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89" name="image2.jpg" descr="ALMASHRI_0">
          <a:extLst>
            <a:ext uri="{FF2B5EF4-FFF2-40B4-BE49-F238E27FC236}">
              <a16:creationId xmlns:a16="http://schemas.microsoft.com/office/drawing/2014/main" id="{00000000-0008-0000-0400-00007C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90" name="image2.jpg" descr="ALMASHRI_0">
          <a:extLst>
            <a:ext uri="{FF2B5EF4-FFF2-40B4-BE49-F238E27FC236}">
              <a16:creationId xmlns:a16="http://schemas.microsoft.com/office/drawing/2014/main" id="{00000000-0008-0000-0400-00007D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91" name="image2.jpg" descr="ALMASHRI_0">
          <a:extLst>
            <a:ext uri="{FF2B5EF4-FFF2-40B4-BE49-F238E27FC236}">
              <a16:creationId xmlns:a16="http://schemas.microsoft.com/office/drawing/2014/main" id="{00000000-0008-0000-0400-00007E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19100"/>
    <xdr:pic>
      <xdr:nvPicPr>
        <xdr:cNvPr id="592" name="image2.jpg" descr="ALMASHRI_0">
          <a:extLst>
            <a:ext uri="{FF2B5EF4-FFF2-40B4-BE49-F238E27FC236}">
              <a16:creationId xmlns:a16="http://schemas.microsoft.com/office/drawing/2014/main" id="{00000000-0008-0000-0400-00007F030000}"/>
            </a:ext>
          </a:extLst>
        </xdr:cNvPr>
        <xdr:cNvPicPr preferRelativeResize="0"/>
      </xdr:nvPicPr>
      <xdr:blipFill>
        <a:blip xmlns:r="http://schemas.openxmlformats.org/officeDocument/2006/relationships" r:embed="rId3" cstate="print"/>
        <a:stretch>
          <a:fillRect/>
        </a:stretch>
      </xdr:blipFill>
      <xdr:spPr>
        <a:xfrm>
          <a:off x="1775460" y="68176140"/>
          <a:ext cx="0" cy="419100"/>
        </a:xfrm>
        <a:prstGeom prst="rect">
          <a:avLst/>
        </a:prstGeom>
        <a:noFill/>
      </xdr:spPr>
    </xdr:pic>
    <xdr:clientData fLocksWithSheet="0"/>
  </xdr:oneCellAnchor>
  <xdr:oneCellAnchor>
    <xdr:from>
      <xdr:col>1</xdr:col>
      <xdr:colOff>1295400</xdr:colOff>
      <xdr:row>131</xdr:row>
      <xdr:rowOff>0</xdr:rowOff>
    </xdr:from>
    <xdr:ext cx="0" cy="409575"/>
    <xdr:pic>
      <xdr:nvPicPr>
        <xdr:cNvPr id="593" name="image2.jpg" descr="ALMASHRI_0">
          <a:extLst>
            <a:ext uri="{FF2B5EF4-FFF2-40B4-BE49-F238E27FC236}">
              <a16:creationId xmlns:a16="http://schemas.microsoft.com/office/drawing/2014/main" id="{00000000-0008-0000-0400-000080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594" name="image2.jpg" descr="ALMASHRI_0">
          <a:extLst>
            <a:ext uri="{FF2B5EF4-FFF2-40B4-BE49-F238E27FC236}">
              <a16:creationId xmlns:a16="http://schemas.microsoft.com/office/drawing/2014/main" id="{00000000-0008-0000-0400-000081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595" name="image2.jpg" descr="ALMASHRI_0">
          <a:extLst>
            <a:ext uri="{FF2B5EF4-FFF2-40B4-BE49-F238E27FC236}">
              <a16:creationId xmlns:a16="http://schemas.microsoft.com/office/drawing/2014/main" id="{00000000-0008-0000-0400-000082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596" name="image2.jpg" descr="ALMASHRI_0">
          <a:extLst>
            <a:ext uri="{FF2B5EF4-FFF2-40B4-BE49-F238E27FC236}">
              <a16:creationId xmlns:a16="http://schemas.microsoft.com/office/drawing/2014/main" id="{00000000-0008-0000-0400-000083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597" name="image2.jpg" descr="ALMASHRI_0">
          <a:extLst>
            <a:ext uri="{FF2B5EF4-FFF2-40B4-BE49-F238E27FC236}">
              <a16:creationId xmlns:a16="http://schemas.microsoft.com/office/drawing/2014/main" id="{00000000-0008-0000-0400-000084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598" name="image2.jpg" descr="ALMASHRI_0">
          <a:extLst>
            <a:ext uri="{FF2B5EF4-FFF2-40B4-BE49-F238E27FC236}">
              <a16:creationId xmlns:a16="http://schemas.microsoft.com/office/drawing/2014/main" id="{00000000-0008-0000-0400-000085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599" name="image2.jpg" descr="ALMASHRI_0">
          <a:extLst>
            <a:ext uri="{FF2B5EF4-FFF2-40B4-BE49-F238E27FC236}">
              <a16:creationId xmlns:a16="http://schemas.microsoft.com/office/drawing/2014/main" id="{00000000-0008-0000-0400-000086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0" name="image2.jpg" descr="ALMASHRI_0">
          <a:extLst>
            <a:ext uri="{FF2B5EF4-FFF2-40B4-BE49-F238E27FC236}">
              <a16:creationId xmlns:a16="http://schemas.microsoft.com/office/drawing/2014/main" id="{00000000-0008-0000-0400-000087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1" name="image2.jpg" descr="ALMASHRI_0">
          <a:extLst>
            <a:ext uri="{FF2B5EF4-FFF2-40B4-BE49-F238E27FC236}">
              <a16:creationId xmlns:a16="http://schemas.microsoft.com/office/drawing/2014/main" id="{00000000-0008-0000-0400-000088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2" name="image2.jpg" descr="ALMASHRI_0">
          <a:extLst>
            <a:ext uri="{FF2B5EF4-FFF2-40B4-BE49-F238E27FC236}">
              <a16:creationId xmlns:a16="http://schemas.microsoft.com/office/drawing/2014/main" id="{00000000-0008-0000-0400-000089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3" name="image2.jpg" descr="ALMASHRI_0">
          <a:extLst>
            <a:ext uri="{FF2B5EF4-FFF2-40B4-BE49-F238E27FC236}">
              <a16:creationId xmlns:a16="http://schemas.microsoft.com/office/drawing/2014/main" id="{00000000-0008-0000-0400-00008A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4" name="image2.jpg" descr="ALMASHRI_0">
          <a:extLst>
            <a:ext uri="{FF2B5EF4-FFF2-40B4-BE49-F238E27FC236}">
              <a16:creationId xmlns:a16="http://schemas.microsoft.com/office/drawing/2014/main" id="{00000000-0008-0000-0400-00008B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5" name="image2.jpg" descr="ALMASHRI_0">
          <a:extLst>
            <a:ext uri="{FF2B5EF4-FFF2-40B4-BE49-F238E27FC236}">
              <a16:creationId xmlns:a16="http://schemas.microsoft.com/office/drawing/2014/main" id="{00000000-0008-0000-0400-00008C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6" name="image2.jpg" descr="ALMASHRI_0">
          <a:extLst>
            <a:ext uri="{FF2B5EF4-FFF2-40B4-BE49-F238E27FC236}">
              <a16:creationId xmlns:a16="http://schemas.microsoft.com/office/drawing/2014/main" id="{00000000-0008-0000-0400-00008D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7" name="image2.jpg" descr="ALMASHRI_0">
          <a:extLst>
            <a:ext uri="{FF2B5EF4-FFF2-40B4-BE49-F238E27FC236}">
              <a16:creationId xmlns:a16="http://schemas.microsoft.com/office/drawing/2014/main" id="{00000000-0008-0000-0400-00008E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409575"/>
    <xdr:pic>
      <xdr:nvPicPr>
        <xdr:cNvPr id="608" name="image2.jpg" descr="ALMASHRI_0">
          <a:extLst>
            <a:ext uri="{FF2B5EF4-FFF2-40B4-BE49-F238E27FC236}">
              <a16:creationId xmlns:a16="http://schemas.microsoft.com/office/drawing/2014/main" id="{00000000-0008-0000-0400-00008F030000}"/>
            </a:ext>
          </a:extLst>
        </xdr:cNvPr>
        <xdr:cNvPicPr preferRelativeResize="0"/>
      </xdr:nvPicPr>
      <xdr:blipFill>
        <a:blip xmlns:r="http://schemas.openxmlformats.org/officeDocument/2006/relationships" r:embed="rId3" cstate="print"/>
        <a:stretch>
          <a:fillRect/>
        </a:stretch>
      </xdr:blipFill>
      <xdr:spPr>
        <a:xfrm>
          <a:off x="1775460" y="68176140"/>
          <a:ext cx="0" cy="409575"/>
        </a:xfrm>
        <a:prstGeom prst="rect">
          <a:avLst/>
        </a:prstGeom>
        <a:noFill/>
      </xdr:spPr>
    </xdr:pic>
    <xdr:clientData fLocksWithSheet="0"/>
  </xdr:oneCellAnchor>
  <xdr:oneCellAnchor>
    <xdr:from>
      <xdr:col>1</xdr:col>
      <xdr:colOff>1295400</xdr:colOff>
      <xdr:row>131</xdr:row>
      <xdr:rowOff>0</xdr:rowOff>
    </xdr:from>
    <xdr:ext cx="0" cy="390525"/>
    <xdr:pic>
      <xdr:nvPicPr>
        <xdr:cNvPr id="609" name="image2.jpg" descr="ALMASHRI_0">
          <a:extLst>
            <a:ext uri="{FF2B5EF4-FFF2-40B4-BE49-F238E27FC236}">
              <a16:creationId xmlns:a16="http://schemas.microsoft.com/office/drawing/2014/main" id="{00000000-0008-0000-0400-000090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0" name="image2.jpg" descr="ALMASHRI_0">
          <a:extLst>
            <a:ext uri="{FF2B5EF4-FFF2-40B4-BE49-F238E27FC236}">
              <a16:creationId xmlns:a16="http://schemas.microsoft.com/office/drawing/2014/main" id="{00000000-0008-0000-0400-000091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1" name="image2.jpg" descr="ALMASHRI_0">
          <a:extLst>
            <a:ext uri="{FF2B5EF4-FFF2-40B4-BE49-F238E27FC236}">
              <a16:creationId xmlns:a16="http://schemas.microsoft.com/office/drawing/2014/main" id="{00000000-0008-0000-0400-000092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2" name="image2.jpg" descr="ALMASHRI_0">
          <a:extLst>
            <a:ext uri="{FF2B5EF4-FFF2-40B4-BE49-F238E27FC236}">
              <a16:creationId xmlns:a16="http://schemas.microsoft.com/office/drawing/2014/main" id="{00000000-0008-0000-0400-000093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3" name="image2.jpg" descr="ALMASHRI_0">
          <a:extLst>
            <a:ext uri="{FF2B5EF4-FFF2-40B4-BE49-F238E27FC236}">
              <a16:creationId xmlns:a16="http://schemas.microsoft.com/office/drawing/2014/main" id="{00000000-0008-0000-0400-000094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4" name="image2.jpg" descr="ALMASHRI_0">
          <a:extLst>
            <a:ext uri="{FF2B5EF4-FFF2-40B4-BE49-F238E27FC236}">
              <a16:creationId xmlns:a16="http://schemas.microsoft.com/office/drawing/2014/main" id="{00000000-0008-0000-0400-000095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5" name="image2.jpg" descr="ALMASHRI_0">
          <a:extLst>
            <a:ext uri="{FF2B5EF4-FFF2-40B4-BE49-F238E27FC236}">
              <a16:creationId xmlns:a16="http://schemas.microsoft.com/office/drawing/2014/main" id="{00000000-0008-0000-0400-000096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6" name="image2.jpg" descr="ALMASHRI_0">
          <a:extLst>
            <a:ext uri="{FF2B5EF4-FFF2-40B4-BE49-F238E27FC236}">
              <a16:creationId xmlns:a16="http://schemas.microsoft.com/office/drawing/2014/main" id="{00000000-0008-0000-0400-000097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7" name="image2.jpg" descr="ALMASHRI_0">
          <a:extLst>
            <a:ext uri="{FF2B5EF4-FFF2-40B4-BE49-F238E27FC236}">
              <a16:creationId xmlns:a16="http://schemas.microsoft.com/office/drawing/2014/main" id="{00000000-0008-0000-0400-000098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8" name="image2.jpg" descr="ALMASHRI_0">
          <a:extLst>
            <a:ext uri="{FF2B5EF4-FFF2-40B4-BE49-F238E27FC236}">
              <a16:creationId xmlns:a16="http://schemas.microsoft.com/office/drawing/2014/main" id="{00000000-0008-0000-0400-000099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19" name="image2.jpg" descr="ALMASHRI_0">
          <a:extLst>
            <a:ext uri="{FF2B5EF4-FFF2-40B4-BE49-F238E27FC236}">
              <a16:creationId xmlns:a16="http://schemas.microsoft.com/office/drawing/2014/main" id="{00000000-0008-0000-0400-00009A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20" name="image2.jpg" descr="ALMASHRI_0">
          <a:extLst>
            <a:ext uri="{FF2B5EF4-FFF2-40B4-BE49-F238E27FC236}">
              <a16:creationId xmlns:a16="http://schemas.microsoft.com/office/drawing/2014/main" id="{00000000-0008-0000-0400-00009B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21" name="image2.jpg" descr="ALMASHRI_0">
          <a:extLst>
            <a:ext uri="{FF2B5EF4-FFF2-40B4-BE49-F238E27FC236}">
              <a16:creationId xmlns:a16="http://schemas.microsoft.com/office/drawing/2014/main" id="{00000000-0008-0000-0400-00009C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22" name="image2.jpg" descr="ALMASHRI_0">
          <a:extLst>
            <a:ext uri="{FF2B5EF4-FFF2-40B4-BE49-F238E27FC236}">
              <a16:creationId xmlns:a16="http://schemas.microsoft.com/office/drawing/2014/main" id="{00000000-0008-0000-0400-00009D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23" name="image2.jpg" descr="ALMASHRI_0">
          <a:extLst>
            <a:ext uri="{FF2B5EF4-FFF2-40B4-BE49-F238E27FC236}">
              <a16:creationId xmlns:a16="http://schemas.microsoft.com/office/drawing/2014/main" id="{00000000-0008-0000-0400-00009E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90525"/>
    <xdr:pic>
      <xdr:nvPicPr>
        <xdr:cNvPr id="624" name="image2.jpg" descr="ALMASHRI_0">
          <a:extLst>
            <a:ext uri="{FF2B5EF4-FFF2-40B4-BE49-F238E27FC236}">
              <a16:creationId xmlns:a16="http://schemas.microsoft.com/office/drawing/2014/main" id="{00000000-0008-0000-0400-00009F030000}"/>
            </a:ext>
          </a:extLst>
        </xdr:cNvPr>
        <xdr:cNvPicPr preferRelativeResize="0"/>
      </xdr:nvPicPr>
      <xdr:blipFill>
        <a:blip xmlns:r="http://schemas.openxmlformats.org/officeDocument/2006/relationships" r:embed="rId3" cstate="print"/>
        <a:stretch>
          <a:fillRect/>
        </a:stretch>
      </xdr:blipFill>
      <xdr:spPr>
        <a:xfrm>
          <a:off x="1775460" y="68176140"/>
          <a:ext cx="0" cy="390525"/>
        </a:xfrm>
        <a:prstGeom prst="rect">
          <a:avLst/>
        </a:prstGeom>
        <a:noFill/>
      </xdr:spPr>
    </xdr:pic>
    <xdr:clientData fLocksWithSheet="0"/>
  </xdr:oneCellAnchor>
  <xdr:oneCellAnchor>
    <xdr:from>
      <xdr:col>1</xdr:col>
      <xdr:colOff>1295400</xdr:colOff>
      <xdr:row>131</xdr:row>
      <xdr:rowOff>0</xdr:rowOff>
    </xdr:from>
    <xdr:ext cx="0" cy="381000"/>
    <xdr:pic>
      <xdr:nvPicPr>
        <xdr:cNvPr id="625" name="image2.jpg" descr="ALMASHRI_0">
          <a:extLst>
            <a:ext uri="{FF2B5EF4-FFF2-40B4-BE49-F238E27FC236}">
              <a16:creationId xmlns:a16="http://schemas.microsoft.com/office/drawing/2014/main" id="{00000000-0008-0000-0400-0000A0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26" name="image2.jpg" descr="ALMASHRI_0">
          <a:extLst>
            <a:ext uri="{FF2B5EF4-FFF2-40B4-BE49-F238E27FC236}">
              <a16:creationId xmlns:a16="http://schemas.microsoft.com/office/drawing/2014/main" id="{00000000-0008-0000-0400-0000A1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27" name="image2.jpg" descr="ALMASHRI_0">
          <a:extLst>
            <a:ext uri="{FF2B5EF4-FFF2-40B4-BE49-F238E27FC236}">
              <a16:creationId xmlns:a16="http://schemas.microsoft.com/office/drawing/2014/main" id="{00000000-0008-0000-0400-0000A2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28" name="image2.jpg" descr="ALMASHRI_0">
          <a:extLst>
            <a:ext uri="{FF2B5EF4-FFF2-40B4-BE49-F238E27FC236}">
              <a16:creationId xmlns:a16="http://schemas.microsoft.com/office/drawing/2014/main" id="{00000000-0008-0000-0400-0000A3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29" name="image2.jpg" descr="ALMASHRI_0">
          <a:extLst>
            <a:ext uri="{FF2B5EF4-FFF2-40B4-BE49-F238E27FC236}">
              <a16:creationId xmlns:a16="http://schemas.microsoft.com/office/drawing/2014/main" id="{00000000-0008-0000-0400-0000A4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0" name="image2.jpg" descr="ALMASHRI_0">
          <a:extLst>
            <a:ext uri="{FF2B5EF4-FFF2-40B4-BE49-F238E27FC236}">
              <a16:creationId xmlns:a16="http://schemas.microsoft.com/office/drawing/2014/main" id="{00000000-0008-0000-0400-0000A5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1" name="image2.jpg" descr="ALMASHRI_0">
          <a:extLst>
            <a:ext uri="{FF2B5EF4-FFF2-40B4-BE49-F238E27FC236}">
              <a16:creationId xmlns:a16="http://schemas.microsoft.com/office/drawing/2014/main" id="{00000000-0008-0000-0400-0000A6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2" name="image2.jpg" descr="ALMASHRI_0">
          <a:extLst>
            <a:ext uri="{FF2B5EF4-FFF2-40B4-BE49-F238E27FC236}">
              <a16:creationId xmlns:a16="http://schemas.microsoft.com/office/drawing/2014/main" id="{00000000-0008-0000-0400-0000A7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3" name="image2.jpg" descr="ALMASHRI_0">
          <a:extLst>
            <a:ext uri="{FF2B5EF4-FFF2-40B4-BE49-F238E27FC236}">
              <a16:creationId xmlns:a16="http://schemas.microsoft.com/office/drawing/2014/main" id="{00000000-0008-0000-0400-0000A8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4" name="image2.jpg" descr="ALMASHRI_0">
          <a:extLst>
            <a:ext uri="{FF2B5EF4-FFF2-40B4-BE49-F238E27FC236}">
              <a16:creationId xmlns:a16="http://schemas.microsoft.com/office/drawing/2014/main" id="{00000000-0008-0000-0400-0000A9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5" name="image2.jpg" descr="ALMASHRI_0">
          <a:extLst>
            <a:ext uri="{FF2B5EF4-FFF2-40B4-BE49-F238E27FC236}">
              <a16:creationId xmlns:a16="http://schemas.microsoft.com/office/drawing/2014/main" id="{00000000-0008-0000-0400-0000AA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6" name="image2.jpg" descr="ALMASHRI_0">
          <a:extLst>
            <a:ext uri="{FF2B5EF4-FFF2-40B4-BE49-F238E27FC236}">
              <a16:creationId xmlns:a16="http://schemas.microsoft.com/office/drawing/2014/main" id="{00000000-0008-0000-0400-0000AB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7" name="image2.jpg" descr="ALMASHRI_0">
          <a:extLst>
            <a:ext uri="{FF2B5EF4-FFF2-40B4-BE49-F238E27FC236}">
              <a16:creationId xmlns:a16="http://schemas.microsoft.com/office/drawing/2014/main" id="{00000000-0008-0000-0400-0000AC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8" name="image2.jpg" descr="ALMASHRI_0">
          <a:extLst>
            <a:ext uri="{FF2B5EF4-FFF2-40B4-BE49-F238E27FC236}">
              <a16:creationId xmlns:a16="http://schemas.microsoft.com/office/drawing/2014/main" id="{00000000-0008-0000-0400-0000AD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39" name="image2.jpg" descr="ALMASHRI_0">
          <a:extLst>
            <a:ext uri="{FF2B5EF4-FFF2-40B4-BE49-F238E27FC236}">
              <a16:creationId xmlns:a16="http://schemas.microsoft.com/office/drawing/2014/main" id="{00000000-0008-0000-0400-0000AE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oneCellAnchor>
    <xdr:from>
      <xdr:col>1</xdr:col>
      <xdr:colOff>1295400</xdr:colOff>
      <xdr:row>131</xdr:row>
      <xdr:rowOff>0</xdr:rowOff>
    </xdr:from>
    <xdr:ext cx="0" cy="381000"/>
    <xdr:pic>
      <xdr:nvPicPr>
        <xdr:cNvPr id="640" name="image2.jpg" descr="ALMASHRI_0">
          <a:extLst>
            <a:ext uri="{FF2B5EF4-FFF2-40B4-BE49-F238E27FC236}">
              <a16:creationId xmlns:a16="http://schemas.microsoft.com/office/drawing/2014/main" id="{00000000-0008-0000-0400-0000AF030000}"/>
            </a:ext>
          </a:extLst>
        </xdr:cNvPr>
        <xdr:cNvPicPr preferRelativeResize="0"/>
      </xdr:nvPicPr>
      <xdr:blipFill>
        <a:blip xmlns:r="http://schemas.openxmlformats.org/officeDocument/2006/relationships" r:embed="rId3" cstate="print"/>
        <a:stretch>
          <a:fillRect/>
        </a:stretch>
      </xdr:blipFill>
      <xdr:spPr>
        <a:xfrm>
          <a:off x="1775460" y="68176140"/>
          <a:ext cx="0" cy="381000"/>
        </a:xfrm>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1</xdr:col>
      <xdr:colOff>3580181</xdr:colOff>
      <xdr:row>0</xdr:row>
      <xdr:rowOff>47828</xdr:rowOff>
    </xdr:from>
    <xdr:ext cx="3795001" cy="540000"/>
    <xdr:pic>
      <xdr:nvPicPr>
        <xdr:cNvPr id="2" name="image1.png">
          <a:extLst>
            <a:ext uri="{FF2B5EF4-FFF2-40B4-BE49-F238E27FC236}">
              <a16:creationId xmlns:a16="http://schemas.microsoft.com/office/drawing/2014/main" id="{23CCFD40-F9FF-4FB9-A033-D86048376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5006" y="47828"/>
          <a:ext cx="3795001" cy="540000"/>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3580181</xdr:colOff>
      <xdr:row>1</xdr:row>
      <xdr:rowOff>47828</xdr:rowOff>
    </xdr:from>
    <xdr:ext cx="3795001" cy="540000"/>
    <xdr:pic>
      <xdr:nvPicPr>
        <xdr:cNvPr id="2" name="image1.png">
          <a:extLst>
            <a:ext uri="{FF2B5EF4-FFF2-40B4-BE49-F238E27FC236}">
              <a16:creationId xmlns:a16="http://schemas.microsoft.com/office/drawing/2014/main" id="{23CCFD40-F9FF-4FB9-A033-D860483768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106" y="238328"/>
          <a:ext cx="3795001" cy="540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8\d\Sameera\Work\Tangalle%20Hospital\Tangalle%20-%20Maternaty%20Ward%20Complex%20WS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18"/>
  <sheetViews>
    <sheetView showGridLines="0" view="pageBreakPreview" zoomScaleNormal="100" zoomScaleSheetLayoutView="100" zoomScalePageLayoutView="70" workbookViewId="0">
      <selection activeCell="B3" sqref="B3"/>
    </sheetView>
  </sheetViews>
  <sheetFormatPr defaultColWidth="9.109375" defaultRowHeight="13.2"/>
  <cols>
    <col min="1" max="1" width="6.6640625" style="51" customWidth="1"/>
    <col min="2" max="2" width="28.6640625" style="52" customWidth="1"/>
    <col min="3" max="3" width="6.5546875" style="53" customWidth="1"/>
    <col min="4" max="4" width="13.6640625" style="54" customWidth="1"/>
    <col min="5" max="5" width="12.88671875" style="50" customWidth="1"/>
    <col min="6" max="6" width="12.33203125" style="50" customWidth="1"/>
    <col min="7" max="7" width="21" style="50" customWidth="1"/>
    <col min="8" max="8" width="9.109375" style="50"/>
    <col min="9" max="9" width="11.5546875" style="50" bestFit="1" customWidth="1"/>
    <col min="10" max="16384" width="9.109375" style="50"/>
  </cols>
  <sheetData>
    <row r="1" spans="1:9" s="41" customFormat="1" ht="13.8">
      <c r="A1" s="1433" t="s">
        <v>35</v>
      </c>
      <c r="B1" s="1433"/>
      <c r="C1" s="1433"/>
      <c r="D1" s="1433"/>
    </row>
    <row r="2" spans="1:9" s="41" customFormat="1" ht="30" customHeight="1">
      <c r="A2" s="1434" t="s">
        <v>103</v>
      </c>
      <c r="B2" s="1434"/>
      <c r="C2" s="1434"/>
      <c r="D2" s="1434"/>
      <c r="E2" s="1434"/>
      <c r="F2" s="1434"/>
      <c r="G2" s="1434"/>
    </row>
    <row r="3" spans="1:9" s="41" customFormat="1" ht="63" customHeight="1">
      <c r="A3" s="37" t="s">
        <v>96</v>
      </c>
      <c r="B3" s="78" t="s">
        <v>32</v>
      </c>
      <c r="C3" s="79" t="s">
        <v>52</v>
      </c>
      <c r="D3" s="77" t="s">
        <v>88</v>
      </c>
      <c r="E3" s="77" t="s">
        <v>89</v>
      </c>
      <c r="F3" s="77" t="s">
        <v>91</v>
      </c>
      <c r="G3" s="80" t="s">
        <v>94</v>
      </c>
    </row>
    <row r="4" spans="1:9" ht="72" customHeight="1">
      <c r="A4" s="40">
        <v>1</v>
      </c>
      <c r="B4" s="67" t="s">
        <v>72</v>
      </c>
      <c r="C4" s="40" t="s">
        <v>56</v>
      </c>
      <c r="D4" s="62">
        <v>8000</v>
      </c>
      <c r="E4" s="62">
        <v>10000</v>
      </c>
      <c r="F4" s="63">
        <f t="shared" ref="F4:F18" si="0">E4-D4</f>
        <v>2000</v>
      </c>
      <c r="G4" s="59" t="s">
        <v>105</v>
      </c>
    </row>
    <row r="5" spans="1:9" ht="55.2">
      <c r="A5" s="40">
        <v>2</v>
      </c>
      <c r="B5" s="67" t="s">
        <v>83</v>
      </c>
      <c r="C5" s="40" t="str">
        <f>C4</f>
        <v>USD</v>
      </c>
      <c r="D5" s="62">
        <v>7500</v>
      </c>
      <c r="E5" s="62">
        <v>113065</v>
      </c>
      <c r="F5" s="63">
        <f t="shared" si="0"/>
        <v>105565</v>
      </c>
      <c r="G5" s="60" t="s">
        <v>97</v>
      </c>
    </row>
    <row r="6" spans="1:9" ht="69">
      <c r="A6" s="40">
        <v>3</v>
      </c>
      <c r="B6" s="67" t="s">
        <v>73</v>
      </c>
      <c r="C6" s="40" t="str">
        <f>C5</f>
        <v>USD</v>
      </c>
      <c r="D6" s="62">
        <v>10500</v>
      </c>
      <c r="E6" s="62">
        <v>14061.2</v>
      </c>
      <c r="F6" s="63">
        <f t="shared" si="0"/>
        <v>3561.2000000000007</v>
      </c>
      <c r="G6" s="59" t="s">
        <v>98</v>
      </c>
    </row>
    <row r="7" spans="1:9" ht="41.4">
      <c r="A7" s="40">
        <v>4</v>
      </c>
      <c r="B7" s="71" t="s">
        <v>79</v>
      </c>
      <c r="C7" s="40" t="str">
        <f>C5</f>
        <v>USD</v>
      </c>
      <c r="D7" s="62">
        <v>57000</v>
      </c>
      <c r="E7" s="62">
        <v>52710</v>
      </c>
      <c r="F7" s="63">
        <f t="shared" si="0"/>
        <v>-4290</v>
      </c>
      <c r="G7" s="59" t="s">
        <v>99</v>
      </c>
      <c r="I7" s="75"/>
    </row>
    <row r="8" spans="1:9" ht="69">
      <c r="A8" s="40">
        <v>5</v>
      </c>
      <c r="B8" s="67" t="s">
        <v>82</v>
      </c>
      <c r="C8" s="40" t="str">
        <f>C6</f>
        <v>USD</v>
      </c>
      <c r="D8" s="62">
        <v>25874</v>
      </c>
      <c r="E8" s="62">
        <v>122791</v>
      </c>
      <c r="F8" s="63">
        <f t="shared" si="0"/>
        <v>96917</v>
      </c>
      <c r="G8" s="59" t="s">
        <v>100</v>
      </c>
    </row>
    <row r="9" spans="1:9" ht="69">
      <c r="A9" s="40">
        <v>6</v>
      </c>
      <c r="B9" s="67" t="s">
        <v>85</v>
      </c>
      <c r="C9" s="40" t="str">
        <f>C7</f>
        <v>USD</v>
      </c>
      <c r="D9" s="62">
        <v>24500</v>
      </c>
      <c r="E9" s="62">
        <v>38219.724999999999</v>
      </c>
      <c r="F9" s="63">
        <f t="shared" si="0"/>
        <v>13719.724999999999</v>
      </c>
      <c r="G9" s="59" t="s">
        <v>101</v>
      </c>
    </row>
    <row r="10" spans="1:9" ht="69">
      <c r="A10" s="40">
        <v>7</v>
      </c>
      <c r="B10" s="67" t="s">
        <v>86</v>
      </c>
      <c r="C10" s="40" t="str">
        <f>C6</f>
        <v>USD</v>
      </c>
      <c r="D10" s="62">
        <v>13450</v>
      </c>
      <c r="E10" s="62">
        <v>19186.524999999998</v>
      </c>
      <c r="F10" s="63">
        <f t="shared" si="0"/>
        <v>5736.5249999999978</v>
      </c>
      <c r="G10" s="59" t="s">
        <v>101</v>
      </c>
    </row>
    <row r="11" spans="1:9" ht="69">
      <c r="A11" s="40">
        <v>8</v>
      </c>
      <c r="B11" s="67" t="s">
        <v>87</v>
      </c>
      <c r="C11" s="40" t="str">
        <f>C7</f>
        <v>USD</v>
      </c>
      <c r="D11" s="62">
        <v>9400</v>
      </c>
      <c r="E11" s="62">
        <v>20130.174999999999</v>
      </c>
      <c r="F11" s="63">
        <f t="shared" si="0"/>
        <v>10730.174999999999</v>
      </c>
      <c r="G11" s="59" t="s">
        <v>101</v>
      </c>
    </row>
    <row r="12" spans="1:9" ht="124.2">
      <c r="A12" s="40">
        <v>9</v>
      </c>
      <c r="B12" s="72" t="s">
        <v>80</v>
      </c>
      <c r="C12" s="40" t="str">
        <f>C11</f>
        <v>USD</v>
      </c>
      <c r="D12" s="62">
        <v>27500</v>
      </c>
      <c r="E12" s="62">
        <v>78525.154731469433</v>
      </c>
      <c r="F12" s="63">
        <f t="shared" si="0"/>
        <v>51025.154731469433</v>
      </c>
      <c r="G12" s="59" t="s">
        <v>106</v>
      </c>
    </row>
    <row r="13" spans="1:9" ht="18" customHeight="1">
      <c r="A13" s="40">
        <v>10</v>
      </c>
      <c r="B13" s="67" t="s">
        <v>81</v>
      </c>
      <c r="C13" s="40" t="str">
        <f>C12</f>
        <v>USD</v>
      </c>
      <c r="D13" s="62">
        <v>27500</v>
      </c>
      <c r="E13" s="62">
        <v>41052.11</v>
      </c>
      <c r="F13" s="63">
        <f t="shared" si="0"/>
        <v>13552.11</v>
      </c>
      <c r="G13" s="59" t="s">
        <v>95</v>
      </c>
    </row>
    <row r="14" spans="1:9" ht="124.2">
      <c r="A14" s="40">
        <v>11</v>
      </c>
      <c r="B14" s="67" t="s">
        <v>74</v>
      </c>
      <c r="C14" s="40" t="str">
        <f>C12</f>
        <v>USD</v>
      </c>
      <c r="D14" s="62">
        <v>16500</v>
      </c>
      <c r="E14" s="62">
        <v>6211</v>
      </c>
      <c r="F14" s="63">
        <f t="shared" si="0"/>
        <v>-10289</v>
      </c>
      <c r="G14" s="59" t="s">
        <v>107</v>
      </c>
    </row>
    <row r="15" spans="1:9" ht="82.8">
      <c r="A15" s="40">
        <v>12</v>
      </c>
      <c r="B15" s="67" t="s">
        <v>90</v>
      </c>
      <c r="C15" s="40" t="str">
        <f>C12</f>
        <v>USD</v>
      </c>
      <c r="D15" s="62">
        <v>6500</v>
      </c>
      <c r="E15" s="62">
        <v>0</v>
      </c>
      <c r="F15" s="63">
        <f t="shared" si="0"/>
        <v>-6500</v>
      </c>
      <c r="G15" s="59" t="s">
        <v>102</v>
      </c>
    </row>
    <row r="16" spans="1:9" ht="18" customHeight="1">
      <c r="A16" s="69"/>
      <c r="B16" s="71" t="s">
        <v>92</v>
      </c>
      <c r="C16" s="69" t="str">
        <f>C12</f>
        <v>USD</v>
      </c>
      <c r="D16" s="66">
        <f>SUM(D4:D15)</f>
        <v>234224</v>
      </c>
      <c r="E16" s="66">
        <f>SUM(E4:E15)</f>
        <v>515951.88973146945</v>
      </c>
      <c r="F16" s="63">
        <f t="shared" si="0"/>
        <v>281727.88973146945</v>
      </c>
      <c r="G16" s="59"/>
    </row>
    <row r="17" spans="1:7" ht="55.2">
      <c r="A17" s="69"/>
      <c r="B17" s="71" t="s">
        <v>93</v>
      </c>
      <c r="C17" s="69" t="str">
        <f>C13</f>
        <v>USD</v>
      </c>
      <c r="D17" s="66">
        <f>D16*5%</f>
        <v>11711.2</v>
      </c>
      <c r="E17" s="66">
        <v>0</v>
      </c>
      <c r="F17" s="63">
        <f t="shared" si="0"/>
        <v>-11711.2</v>
      </c>
      <c r="G17" s="59" t="s">
        <v>104</v>
      </c>
    </row>
    <row r="18" spans="1:7" ht="18" customHeight="1">
      <c r="A18" s="73"/>
      <c r="B18" s="74" t="s">
        <v>44</v>
      </c>
      <c r="C18" s="73" t="s">
        <v>56</v>
      </c>
      <c r="D18" s="57">
        <f>D17+D16</f>
        <v>245935.2</v>
      </c>
      <c r="E18" s="57">
        <f>E17+E16</f>
        <v>515951.88973146945</v>
      </c>
      <c r="F18" s="57">
        <f t="shared" si="0"/>
        <v>270016.68973146944</v>
      </c>
      <c r="G18" s="57"/>
    </row>
  </sheetData>
  <mergeCells count="2">
    <mergeCell ref="A1:D1"/>
    <mergeCell ref="A2:G2"/>
  </mergeCells>
  <pageMargins left="0.5" right="0.25" top="0.75" bottom="0.75" header="0.3" footer="0.3"/>
  <pageSetup scale="68" orientation="portrait" r:id="rId1"/>
  <headerFooter>
    <oddFooter>&amp;R&amp;"Arial,Bold"Page &amp;P of 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33"/>
  <sheetViews>
    <sheetView showGridLines="0" view="pageBreakPreview" zoomScaleNormal="100" zoomScaleSheetLayoutView="100" zoomScalePageLayoutView="70" workbookViewId="0">
      <selection activeCell="E21" sqref="E21"/>
    </sheetView>
  </sheetViews>
  <sheetFormatPr defaultColWidth="9.109375" defaultRowHeight="13.2"/>
  <cols>
    <col min="1" max="1" width="6.6640625" style="51" customWidth="1"/>
    <col min="2" max="2" width="28.6640625" style="52" customWidth="1"/>
    <col min="3" max="3" width="6.5546875" style="53" customWidth="1"/>
    <col min="4" max="4" width="13.6640625" style="54" customWidth="1"/>
    <col min="5" max="5" width="12.88671875" style="50" customWidth="1"/>
    <col min="6" max="6" width="12.33203125" style="50" customWidth="1"/>
    <col min="7" max="7" width="17.88671875" style="50" bestFit="1" customWidth="1"/>
    <col min="8" max="8" width="9.109375" style="50"/>
    <col min="9" max="9" width="11.5546875" style="50" bestFit="1" customWidth="1"/>
    <col min="10" max="16384" width="9.109375" style="50"/>
  </cols>
  <sheetData>
    <row r="1" spans="1:9" s="41" customFormat="1" ht="13.8">
      <c r="A1" s="1433" t="s">
        <v>35</v>
      </c>
      <c r="B1" s="1433"/>
      <c r="C1" s="1433"/>
      <c r="D1" s="1433"/>
    </row>
    <row r="2" spans="1:9" s="41" customFormat="1" ht="30" customHeight="1">
      <c r="A2" s="1434" t="s">
        <v>103</v>
      </c>
      <c r="B2" s="1434"/>
      <c r="C2" s="1434"/>
      <c r="D2" s="1434"/>
      <c r="E2" s="1434"/>
      <c r="F2" s="1434"/>
      <c r="G2" s="1434"/>
    </row>
    <row r="3" spans="1:9" s="41" customFormat="1" ht="63" customHeight="1">
      <c r="A3" s="37" t="s">
        <v>96</v>
      </c>
      <c r="B3" s="42" t="s">
        <v>32</v>
      </c>
      <c r="C3" s="38" t="s">
        <v>52</v>
      </c>
      <c r="D3" s="55" t="s">
        <v>88</v>
      </c>
      <c r="E3" s="55" t="s">
        <v>89</v>
      </c>
      <c r="F3" s="55" t="s">
        <v>91</v>
      </c>
      <c r="G3" s="61" t="s">
        <v>94</v>
      </c>
    </row>
    <row r="4" spans="1:9" s="47" customFormat="1" ht="9.9" customHeight="1">
      <c r="A4" s="43"/>
      <c r="B4" s="44"/>
      <c r="C4" s="45"/>
      <c r="D4" s="46"/>
      <c r="E4" s="46"/>
      <c r="F4" s="56"/>
      <c r="G4" s="58"/>
    </row>
    <row r="5" spans="1:9" ht="72" customHeight="1">
      <c r="A5" s="40">
        <v>1</v>
      </c>
      <c r="B5" s="67" t="s">
        <v>72</v>
      </c>
      <c r="C5" s="40" t="s">
        <v>56</v>
      </c>
      <c r="D5" s="62">
        <v>8000</v>
      </c>
      <c r="E5" s="62">
        <v>10000</v>
      </c>
      <c r="F5" s="63">
        <f>E5-D5</f>
        <v>2000</v>
      </c>
      <c r="G5" s="59" t="s">
        <v>105</v>
      </c>
    </row>
    <row r="6" spans="1:9" ht="9.9" customHeight="1">
      <c r="A6" s="68"/>
      <c r="B6" s="70"/>
      <c r="C6" s="68"/>
      <c r="D6" s="64"/>
      <c r="E6" s="64"/>
      <c r="F6" s="64"/>
      <c r="G6" s="64"/>
    </row>
    <row r="7" spans="1:9" ht="69">
      <c r="A7" s="40">
        <v>2</v>
      </c>
      <c r="B7" s="67" t="s">
        <v>83</v>
      </c>
      <c r="C7" s="40" t="str">
        <f>C5</f>
        <v>USD</v>
      </c>
      <c r="D7" s="62">
        <v>7500</v>
      </c>
      <c r="E7" s="62">
        <v>113065</v>
      </c>
      <c r="F7" s="63">
        <f>E7-D7</f>
        <v>105565</v>
      </c>
      <c r="G7" s="60" t="s">
        <v>97</v>
      </c>
    </row>
    <row r="8" spans="1:9" ht="9.9" customHeight="1">
      <c r="A8" s="68"/>
      <c r="B8" s="70"/>
      <c r="C8" s="68"/>
      <c r="D8" s="64"/>
      <c r="E8" s="64"/>
      <c r="F8" s="64"/>
      <c r="G8" s="64"/>
    </row>
    <row r="9" spans="1:9" ht="69">
      <c r="A9" s="40">
        <v>3</v>
      </c>
      <c r="B9" s="67" t="s">
        <v>73</v>
      </c>
      <c r="C9" s="40" t="str">
        <f>C7</f>
        <v>USD</v>
      </c>
      <c r="D9" s="62">
        <v>10500</v>
      </c>
      <c r="E9" s="62">
        <v>14061.2</v>
      </c>
      <c r="F9" s="63">
        <f>E9-D9</f>
        <v>3561.2000000000007</v>
      </c>
      <c r="G9" s="59" t="s">
        <v>98</v>
      </c>
    </row>
    <row r="10" spans="1:9" ht="9.9" customHeight="1">
      <c r="A10" s="68"/>
      <c r="B10" s="70"/>
      <c r="C10" s="68"/>
      <c r="D10" s="65"/>
      <c r="E10" s="65"/>
      <c r="F10" s="65"/>
      <c r="G10" s="65"/>
    </row>
    <row r="11" spans="1:9" ht="55.2">
      <c r="A11" s="40">
        <v>4</v>
      </c>
      <c r="B11" s="71" t="s">
        <v>79</v>
      </c>
      <c r="C11" s="40" t="str">
        <f>C7</f>
        <v>USD</v>
      </c>
      <c r="D11" s="62">
        <v>57000</v>
      </c>
      <c r="E11" s="62">
        <v>52710</v>
      </c>
      <c r="F11" s="63">
        <f>E11-D11</f>
        <v>-4290</v>
      </c>
      <c r="G11" s="59" t="s">
        <v>99</v>
      </c>
      <c r="I11" s="75"/>
    </row>
    <row r="12" spans="1:9" ht="9.9" customHeight="1">
      <c r="A12" s="68"/>
      <c r="B12" s="70"/>
      <c r="C12" s="68"/>
      <c r="D12" s="64"/>
      <c r="E12" s="64"/>
      <c r="F12" s="64"/>
      <c r="G12" s="64"/>
    </row>
    <row r="13" spans="1:9" ht="69">
      <c r="A13" s="40">
        <v>5</v>
      </c>
      <c r="B13" s="67" t="s">
        <v>82</v>
      </c>
      <c r="C13" s="40" t="str">
        <f>C9</f>
        <v>USD</v>
      </c>
      <c r="D13" s="62">
        <v>25874</v>
      </c>
      <c r="E13" s="62">
        <v>122791</v>
      </c>
      <c r="F13" s="63">
        <f>E13-D13</f>
        <v>96917</v>
      </c>
      <c r="G13" s="59" t="s">
        <v>100</v>
      </c>
    </row>
    <row r="14" spans="1:9" ht="9.9" customHeight="1">
      <c r="A14" s="68"/>
      <c r="B14" s="70"/>
      <c r="C14" s="68"/>
      <c r="D14" s="65"/>
      <c r="E14" s="65"/>
      <c r="F14" s="65"/>
      <c r="G14" s="65"/>
    </row>
    <row r="15" spans="1:9" ht="96.6">
      <c r="A15" s="40">
        <v>6</v>
      </c>
      <c r="B15" s="67" t="s">
        <v>85</v>
      </c>
      <c r="C15" s="40" t="str">
        <f>C11</f>
        <v>USD</v>
      </c>
      <c r="D15" s="62">
        <v>24500</v>
      </c>
      <c r="E15" s="62">
        <v>38219.724999999999</v>
      </c>
      <c r="F15" s="63">
        <f>E15-D15</f>
        <v>13719.724999999999</v>
      </c>
      <c r="G15" s="59" t="s">
        <v>101</v>
      </c>
    </row>
    <row r="16" spans="1:9" ht="9.9" customHeight="1">
      <c r="A16" s="68"/>
      <c r="B16" s="70"/>
      <c r="C16" s="68"/>
      <c r="D16" s="64"/>
      <c r="E16" s="65"/>
      <c r="F16" s="65"/>
      <c r="G16" s="65"/>
    </row>
    <row r="17" spans="1:9" ht="96.6">
      <c r="A17" s="40">
        <v>7</v>
      </c>
      <c r="B17" s="67" t="s">
        <v>86</v>
      </c>
      <c r="C17" s="40" t="str">
        <f>C9</f>
        <v>USD</v>
      </c>
      <c r="D17" s="62">
        <v>13450</v>
      </c>
      <c r="E17" s="62">
        <v>19186.524999999998</v>
      </c>
      <c r="F17" s="63">
        <f>E17-D17</f>
        <v>5736.5249999999978</v>
      </c>
      <c r="G17" s="59" t="s">
        <v>101</v>
      </c>
    </row>
    <row r="18" spans="1:9" ht="9.9" customHeight="1">
      <c r="A18" s="68"/>
      <c r="B18" s="70"/>
      <c r="C18" s="68"/>
      <c r="D18" s="65"/>
      <c r="E18" s="65"/>
      <c r="F18" s="65"/>
      <c r="G18" s="65"/>
    </row>
    <row r="19" spans="1:9" ht="96.6">
      <c r="A19" s="40">
        <v>8</v>
      </c>
      <c r="B19" s="67" t="s">
        <v>87</v>
      </c>
      <c r="C19" s="40" t="str">
        <f>C11</f>
        <v>USD</v>
      </c>
      <c r="D19" s="62">
        <v>9400</v>
      </c>
      <c r="E19" s="62">
        <v>20130.174999999999</v>
      </c>
      <c r="F19" s="63">
        <f>E19-D19</f>
        <v>10730.174999999999</v>
      </c>
      <c r="G19" s="59" t="s">
        <v>101</v>
      </c>
    </row>
    <row r="20" spans="1:9" ht="9.9" customHeight="1">
      <c r="A20" s="68"/>
      <c r="B20" s="70"/>
      <c r="C20" s="68"/>
      <c r="D20" s="65"/>
      <c r="E20" s="65"/>
      <c r="F20" s="65"/>
      <c r="G20" s="65"/>
    </row>
    <row r="21" spans="1:9" ht="138">
      <c r="A21" s="40">
        <v>9</v>
      </c>
      <c r="B21" s="72" t="s">
        <v>80</v>
      </c>
      <c r="C21" s="40" t="str">
        <f>C19</f>
        <v>USD</v>
      </c>
      <c r="D21" s="62">
        <v>27500</v>
      </c>
      <c r="E21" s="62">
        <v>78525.154731469433</v>
      </c>
      <c r="F21" s="63">
        <f>E21-D21</f>
        <v>51025.154731469433</v>
      </c>
      <c r="G21" s="59" t="s">
        <v>106</v>
      </c>
    </row>
    <row r="22" spans="1:9" ht="9.9" customHeight="1">
      <c r="A22" s="68"/>
      <c r="B22" s="70"/>
      <c r="C22" s="68"/>
      <c r="D22" s="65"/>
      <c r="E22" s="65"/>
      <c r="F22" s="63"/>
      <c r="G22" s="59"/>
    </row>
    <row r="23" spans="1:9" ht="18" customHeight="1">
      <c r="A23" s="40">
        <v>10</v>
      </c>
      <c r="B23" s="67" t="s">
        <v>81</v>
      </c>
      <c r="C23" s="40" t="str">
        <f>C21</f>
        <v>USD</v>
      </c>
      <c r="D23" s="62">
        <v>27500</v>
      </c>
      <c r="E23" s="62">
        <v>41052.11</v>
      </c>
      <c r="F23" s="63">
        <f>E23-D23</f>
        <v>13552.11</v>
      </c>
      <c r="G23" s="59" t="s">
        <v>95</v>
      </c>
    </row>
    <row r="24" spans="1:9" ht="9.9" customHeight="1">
      <c r="A24" s="68"/>
      <c r="B24" s="70"/>
      <c r="C24" s="68"/>
      <c r="D24" s="65"/>
      <c r="E24" s="65"/>
      <c r="F24" s="65"/>
      <c r="G24" s="65"/>
    </row>
    <row r="25" spans="1:9" ht="151.80000000000001">
      <c r="A25" s="40">
        <v>11</v>
      </c>
      <c r="B25" s="67" t="s">
        <v>74</v>
      </c>
      <c r="C25" s="40" t="str">
        <f>C21</f>
        <v>USD</v>
      </c>
      <c r="D25" s="62">
        <v>16500</v>
      </c>
      <c r="E25" s="62">
        <v>6211</v>
      </c>
      <c r="F25" s="63">
        <f>E25-D25</f>
        <v>-10289</v>
      </c>
      <c r="G25" s="59" t="s">
        <v>107</v>
      </c>
    </row>
    <row r="26" spans="1:9" ht="9.75" customHeight="1">
      <c r="A26" s="68"/>
      <c r="B26" s="70"/>
      <c r="C26" s="68"/>
      <c r="D26" s="65"/>
      <c r="E26" s="65"/>
      <c r="F26" s="65"/>
      <c r="G26" s="65"/>
    </row>
    <row r="27" spans="1:9" ht="96.6">
      <c r="A27" s="40">
        <v>12</v>
      </c>
      <c r="B27" s="67" t="s">
        <v>90</v>
      </c>
      <c r="C27" s="40" t="str">
        <f>C21</f>
        <v>USD</v>
      </c>
      <c r="D27" s="62">
        <v>6500</v>
      </c>
      <c r="E27" s="62">
        <v>0</v>
      </c>
      <c r="F27" s="63">
        <f>E27-D27</f>
        <v>-6500</v>
      </c>
      <c r="G27" s="59" t="s">
        <v>102</v>
      </c>
    </row>
    <row r="28" spans="1:9" ht="9.9" customHeight="1">
      <c r="A28" s="68"/>
      <c r="B28" s="70"/>
      <c r="C28" s="68"/>
      <c r="D28" s="65"/>
      <c r="E28" s="65"/>
      <c r="F28" s="65"/>
      <c r="G28" s="65"/>
      <c r="I28" s="76"/>
    </row>
    <row r="29" spans="1:9" ht="18" customHeight="1">
      <c r="A29" s="69"/>
      <c r="B29" s="71" t="s">
        <v>92</v>
      </c>
      <c r="C29" s="69" t="str">
        <f>C21</f>
        <v>USD</v>
      </c>
      <c r="D29" s="66">
        <f>SUM(D5:D28)</f>
        <v>234224</v>
      </c>
      <c r="E29" s="66">
        <f>SUM(E5:E28)</f>
        <v>515951.88973146945</v>
      </c>
      <c r="F29" s="63">
        <f>E29-D29</f>
        <v>281727.88973146945</v>
      </c>
      <c r="G29" s="59"/>
    </row>
    <row r="30" spans="1:9" ht="9.9" customHeight="1">
      <c r="A30" s="69"/>
      <c r="B30" s="71"/>
      <c r="C30" s="69"/>
      <c r="D30" s="66"/>
      <c r="E30" s="66"/>
      <c r="F30" s="63"/>
      <c r="G30" s="59"/>
    </row>
    <row r="31" spans="1:9" ht="69">
      <c r="A31" s="69"/>
      <c r="B31" s="71" t="s">
        <v>93</v>
      </c>
      <c r="C31" s="69" t="str">
        <f>C23</f>
        <v>USD</v>
      </c>
      <c r="D31" s="66">
        <f>D29*5%</f>
        <v>11711.2</v>
      </c>
      <c r="E31" s="66">
        <v>0</v>
      </c>
      <c r="F31" s="63">
        <f>E31-D31</f>
        <v>-11711.2</v>
      </c>
      <c r="G31" s="59" t="s">
        <v>104</v>
      </c>
    </row>
    <row r="32" spans="1:9" ht="9.9" customHeight="1">
      <c r="A32" s="69"/>
      <c r="B32" s="71"/>
      <c r="C32" s="69"/>
      <c r="D32" s="66"/>
      <c r="E32" s="66"/>
      <c r="F32" s="63"/>
      <c r="G32" s="59"/>
    </row>
    <row r="33" spans="1:7" ht="18" customHeight="1">
      <c r="A33" s="73"/>
      <c r="B33" s="74" t="s">
        <v>44</v>
      </c>
      <c r="C33" s="73" t="s">
        <v>56</v>
      </c>
      <c r="D33" s="57">
        <f>D31+D29</f>
        <v>245935.2</v>
      </c>
      <c r="E33" s="57">
        <f>E31+E29</f>
        <v>515951.88973146945</v>
      </c>
      <c r="F33" s="57">
        <f>E33-D33</f>
        <v>270016.68973146944</v>
      </c>
      <c r="G33" s="57"/>
    </row>
  </sheetData>
  <mergeCells count="2">
    <mergeCell ref="A2:G2"/>
    <mergeCell ref="A1:D1"/>
  </mergeCells>
  <pageMargins left="0.5" right="0.25" top="0.75" bottom="0.75" header="0.3" footer="0.3"/>
  <pageSetup scale="52" orientation="portrait" r:id="rId1"/>
  <headerFooter>
    <oddFooter>&amp;R&amp;"Arial,Bold"Page &amp;P of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J42"/>
  <sheetViews>
    <sheetView view="pageLayout" zoomScale="85" zoomScaleNormal="100" zoomScaleSheetLayoutView="115" zoomScalePageLayoutView="85" workbookViewId="0">
      <selection activeCell="B25" sqref="B25:J25"/>
    </sheetView>
  </sheetViews>
  <sheetFormatPr defaultColWidth="9.109375" defaultRowHeight="13.2"/>
  <cols>
    <col min="1" max="1" width="4.6640625" style="4" customWidth="1"/>
    <col min="2" max="8" width="9.109375" style="4"/>
    <col min="9" max="9" width="9.5546875" style="4" customWidth="1"/>
    <col min="10" max="10" width="11.88671875" style="4" customWidth="1"/>
    <col min="11" max="16384" width="9.109375" style="4"/>
  </cols>
  <sheetData>
    <row r="1" spans="1:10" ht="13.8" thickTop="1">
      <c r="A1" s="1"/>
      <c r="B1" s="2"/>
      <c r="C1" s="2"/>
      <c r="D1" s="2"/>
      <c r="E1" s="2"/>
      <c r="F1" s="2"/>
      <c r="G1" s="2"/>
      <c r="H1" s="2"/>
      <c r="I1" s="2"/>
      <c r="J1" s="3"/>
    </row>
    <row r="2" spans="1:10">
      <c r="A2" s="5"/>
      <c r="B2" s="6"/>
      <c r="C2" s="6"/>
      <c r="D2" s="6"/>
      <c r="E2" s="6"/>
      <c r="F2" s="6"/>
      <c r="G2" s="6"/>
      <c r="H2" s="6"/>
      <c r="I2" s="6"/>
      <c r="J2" s="7"/>
    </row>
    <row r="3" spans="1:10">
      <c r="A3" s="5"/>
      <c r="B3" s="6"/>
      <c r="C3" s="6"/>
      <c r="D3" s="6"/>
      <c r="E3" s="6"/>
      <c r="F3" s="6"/>
      <c r="G3" s="6"/>
      <c r="H3" s="6"/>
      <c r="I3" s="6"/>
      <c r="J3" s="7"/>
    </row>
    <row r="4" spans="1:10">
      <c r="A4" s="5"/>
      <c r="B4" s="6"/>
      <c r="C4" s="6"/>
      <c r="D4" s="6"/>
      <c r="E4" s="6"/>
      <c r="F4" s="6"/>
      <c r="G4" s="6"/>
      <c r="H4" s="6"/>
      <c r="I4" s="6"/>
      <c r="J4" s="7"/>
    </row>
    <row r="5" spans="1:10" ht="15.6">
      <c r="A5" s="5"/>
      <c r="B5" s="8"/>
      <c r="C5" s="8"/>
      <c r="D5" s="8"/>
      <c r="E5" s="8"/>
      <c r="F5" s="8"/>
      <c r="G5" s="8"/>
      <c r="H5" s="8"/>
      <c r="I5" s="8"/>
      <c r="J5" s="9"/>
    </row>
    <row r="6" spans="1:10">
      <c r="A6" s="5"/>
      <c r="B6" s="6"/>
      <c r="C6" s="6"/>
      <c r="D6" s="6"/>
      <c r="E6" s="6"/>
      <c r="F6" s="6"/>
      <c r="G6" s="6"/>
      <c r="H6" s="6"/>
      <c r="I6" s="6"/>
      <c r="J6" s="7"/>
    </row>
    <row r="7" spans="1:10" ht="15.6">
      <c r="A7" s="5"/>
      <c r="B7" s="10"/>
      <c r="C7" s="10"/>
      <c r="D7" s="10"/>
      <c r="E7" s="10"/>
      <c r="F7" s="10"/>
      <c r="G7" s="10"/>
      <c r="H7" s="10"/>
      <c r="I7" s="10"/>
      <c r="J7" s="11"/>
    </row>
    <row r="8" spans="1:10">
      <c r="A8" s="5"/>
      <c r="B8" s="6"/>
      <c r="C8" s="6"/>
      <c r="D8" s="6"/>
      <c r="E8" s="6"/>
      <c r="F8" s="6"/>
      <c r="G8" s="6"/>
      <c r="H8" s="6"/>
      <c r="I8" s="6"/>
      <c r="J8" s="7"/>
    </row>
    <row r="9" spans="1:10" ht="17.399999999999999">
      <c r="A9" s="1435"/>
      <c r="B9" s="1436"/>
      <c r="C9" s="1436"/>
      <c r="D9" s="1436"/>
      <c r="E9" s="1436"/>
      <c r="F9" s="1436"/>
      <c r="G9" s="1436"/>
      <c r="H9" s="1436"/>
      <c r="I9" s="1436"/>
      <c r="J9" s="1437"/>
    </row>
    <row r="10" spans="1:10">
      <c r="A10" s="5"/>
      <c r="B10" s="6"/>
      <c r="C10" s="6"/>
      <c r="D10" s="6"/>
      <c r="E10" s="6"/>
      <c r="F10" s="6"/>
      <c r="G10" s="6"/>
      <c r="H10" s="6"/>
      <c r="I10" s="6"/>
      <c r="J10" s="7"/>
    </row>
    <row r="11" spans="1:10" ht="15.6">
      <c r="A11" s="1438"/>
      <c r="B11" s="1439"/>
      <c r="C11" s="1439"/>
      <c r="D11" s="1439"/>
      <c r="E11" s="1439"/>
      <c r="F11" s="1439"/>
      <c r="G11" s="1439"/>
      <c r="H11" s="1439"/>
      <c r="I11" s="1439"/>
      <c r="J11" s="1440"/>
    </row>
    <row r="12" spans="1:10" ht="15.6">
      <c r="A12" s="1438"/>
      <c r="B12" s="1439"/>
      <c r="C12" s="1439"/>
      <c r="D12" s="1439"/>
      <c r="E12" s="1439"/>
      <c r="F12" s="1439"/>
      <c r="G12" s="1439"/>
      <c r="H12" s="1439"/>
      <c r="I12" s="1439"/>
      <c r="J12" s="1440"/>
    </row>
    <row r="13" spans="1:10">
      <c r="A13" s="5"/>
      <c r="B13" s="6"/>
      <c r="C13" s="6"/>
      <c r="D13" s="6"/>
      <c r="E13" s="6"/>
      <c r="F13" s="6"/>
      <c r="G13" s="6"/>
      <c r="H13" s="6"/>
      <c r="I13" s="6"/>
      <c r="J13" s="7"/>
    </row>
    <row r="14" spans="1:10" ht="39.9" customHeight="1">
      <c r="A14" s="1441" t="s">
        <v>660</v>
      </c>
      <c r="B14" s="1442"/>
      <c r="C14" s="1442"/>
      <c r="D14" s="1442"/>
      <c r="E14" s="1442"/>
      <c r="F14" s="1442"/>
      <c r="G14" s="1442"/>
      <c r="H14" s="1442"/>
      <c r="I14" s="1442"/>
      <c r="J14" s="1443"/>
    </row>
    <row r="15" spans="1:10">
      <c r="A15" s="5"/>
      <c r="B15" s="6"/>
      <c r="C15" s="6"/>
      <c r="D15" s="6"/>
      <c r="E15" s="6"/>
      <c r="F15" s="6"/>
      <c r="G15" s="6"/>
      <c r="H15" s="6"/>
      <c r="I15" s="6"/>
      <c r="J15" s="7"/>
    </row>
    <row r="16" spans="1:10">
      <c r="A16" s="5"/>
      <c r="B16" s="6"/>
      <c r="C16" s="6"/>
      <c r="D16" s="6"/>
      <c r="E16" s="6"/>
      <c r="F16" s="6"/>
      <c r="G16" s="6"/>
      <c r="H16" s="6"/>
      <c r="I16" s="6"/>
      <c r="J16" s="7"/>
    </row>
    <row r="17" spans="1:10">
      <c r="A17" s="5"/>
      <c r="B17" s="6"/>
      <c r="C17" s="6"/>
      <c r="D17" s="6"/>
      <c r="E17" s="6"/>
      <c r="F17" s="6"/>
      <c r="G17" s="6"/>
      <c r="H17" s="6"/>
      <c r="I17" s="6"/>
      <c r="J17" s="7"/>
    </row>
    <row r="18" spans="1:10" ht="17.399999999999999">
      <c r="A18" s="12"/>
      <c r="B18" s="13"/>
      <c r="C18" s="13"/>
      <c r="D18" s="13"/>
      <c r="E18" s="13"/>
      <c r="F18" s="13"/>
      <c r="G18" s="13"/>
      <c r="H18" s="13"/>
      <c r="I18" s="13"/>
      <c r="J18" s="14"/>
    </row>
    <row r="19" spans="1:10" ht="22.5" customHeight="1">
      <c r="A19" s="1444"/>
      <c r="B19" s="1445"/>
      <c r="C19" s="1445"/>
      <c r="D19" s="1445"/>
      <c r="E19" s="1445"/>
      <c r="F19" s="1445"/>
      <c r="G19" s="1445"/>
      <c r="H19" s="1445"/>
      <c r="I19" s="1445"/>
      <c r="J19" s="1446"/>
    </row>
    <row r="20" spans="1:10" ht="22.8">
      <c r="A20" s="1444" t="s">
        <v>33</v>
      </c>
      <c r="B20" s="1445"/>
      <c r="C20" s="1445"/>
      <c r="D20" s="1445"/>
      <c r="E20" s="1445"/>
      <c r="F20" s="1445"/>
      <c r="G20" s="1445"/>
      <c r="H20" s="1445"/>
      <c r="I20" s="1445"/>
      <c r="J20" s="1446"/>
    </row>
    <row r="21" spans="1:10" ht="17.399999999999999">
      <c r="A21" s="12"/>
      <c r="B21" s="1458" t="s">
        <v>34</v>
      </c>
      <c r="C21" s="1458"/>
      <c r="D21" s="1458"/>
      <c r="E21" s="1458"/>
      <c r="F21" s="1458"/>
      <c r="G21" s="1458"/>
      <c r="H21" s="1458"/>
      <c r="I21" s="1458"/>
      <c r="J21" s="1459"/>
    </row>
    <row r="22" spans="1:10" ht="15" customHeight="1">
      <c r="A22" s="5"/>
      <c r="B22" s="1447" t="s">
        <v>53</v>
      </c>
      <c r="C22" s="1447"/>
      <c r="D22" s="1447"/>
      <c r="E22" s="1447"/>
      <c r="F22" s="1447"/>
      <c r="G22" s="1447"/>
      <c r="H22" s="1447"/>
      <c r="I22" s="1447"/>
      <c r="J22" s="1448"/>
    </row>
    <row r="23" spans="1:10" ht="15" customHeight="1">
      <c r="A23" s="15"/>
      <c r="B23" s="1447" t="s">
        <v>54</v>
      </c>
      <c r="C23" s="1447"/>
      <c r="D23" s="1447"/>
      <c r="E23" s="1447"/>
      <c r="F23" s="1447"/>
      <c r="G23" s="1447"/>
      <c r="H23" s="1447"/>
      <c r="I23" s="1447"/>
      <c r="J23" s="1448"/>
    </row>
    <row r="24" spans="1:10" ht="15" customHeight="1">
      <c r="A24" s="15"/>
      <c r="B24" s="1447" t="s">
        <v>55</v>
      </c>
      <c r="C24" s="1447"/>
      <c r="D24" s="1447"/>
      <c r="E24" s="1447"/>
      <c r="F24" s="1447"/>
      <c r="G24" s="1447"/>
      <c r="H24" s="1447"/>
      <c r="I24" s="1447"/>
      <c r="J24" s="1448"/>
    </row>
    <row r="25" spans="1:10" ht="15" customHeight="1">
      <c r="A25" s="15"/>
      <c r="B25" s="1460" t="s">
        <v>75</v>
      </c>
      <c r="C25" s="1460"/>
      <c r="D25" s="1460"/>
      <c r="E25" s="1460"/>
      <c r="F25" s="1460"/>
      <c r="G25" s="1460"/>
      <c r="H25" s="1460"/>
      <c r="I25" s="1460"/>
      <c r="J25" s="1461"/>
    </row>
    <row r="26" spans="1:10" ht="15" customHeight="1">
      <c r="A26" s="16"/>
      <c r="B26" s="1460"/>
      <c r="C26" s="1460"/>
      <c r="D26" s="1460"/>
      <c r="E26" s="1460"/>
      <c r="F26" s="1460"/>
      <c r="G26" s="1460"/>
      <c r="H26" s="1460"/>
      <c r="I26" s="1460"/>
      <c r="J26" s="1461"/>
    </row>
    <row r="27" spans="1:10" ht="15" customHeight="1">
      <c r="A27" s="16"/>
      <c r="B27" s="1460"/>
      <c r="C27" s="1460"/>
      <c r="D27" s="1460"/>
      <c r="E27" s="1460"/>
      <c r="F27" s="1460"/>
      <c r="G27" s="1460"/>
      <c r="H27" s="1460"/>
      <c r="I27" s="1460"/>
      <c r="J27" s="1461"/>
    </row>
    <row r="28" spans="1:10" ht="15" customHeight="1">
      <c r="A28" s="16"/>
      <c r="B28" s="1460"/>
      <c r="C28" s="1460"/>
      <c r="D28" s="1460"/>
      <c r="E28" s="1460"/>
      <c r="F28" s="1460"/>
      <c r="G28" s="1460"/>
      <c r="H28" s="1460"/>
      <c r="I28" s="1460"/>
      <c r="J28" s="1461"/>
    </row>
    <row r="29" spans="1:10" ht="15" customHeight="1">
      <c r="A29" s="16"/>
      <c r="B29" s="1460"/>
      <c r="C29" s="1460"/>
      <c r="D29" s="1460"/>
      <c r="E29" s="1460"/>
      <c r="F29" s="1460"/>
      <c r="G29" s="1460"/>
      <c r="H29" s="1460"/>
      <c r="I29" s="1460"/>
      <c r="J29" s="1461"/>
    </row>
    <row r="30" spans="1:10" ht="15" customHeight="1">
      <c r="A30" s="16"/>
      <c r="B30" s="1460"/>
      <c r="C30" s="1460"/>
      <c r="D30" s="1460"/>
      <c r="E30" s="1460"/>
      <c r="F30" s="1460"/>
      <c r="G30" s="1460"/>
      <c r="H30" s="1460"/>
      <c r="I30" s="1460"/>
      <c r="J30" s="1461"/>
    </row>
    <row r="31" spans="1:10" ht="15" customHeight="1">
      <c r="A31" s="16"/>
      <c r="B31" s="1460"/>
      <c r="C31" s="1460"/>
      <c r="D31" s="1460"/>
      <c r="E31" s="1460"/>
      <c r="F31" s="1460"/>
      <c r="G31" s="1460"/>
      <c r="H31" s="1460"/>
      <c r="I31" s="1460"/>
      <c r="J31" s="1461"/>
    </row>
    <row r="32" spans="1:10" ht="28.5" customHeight="1">
      <c r="A32" s="1449"/>
      <c r="B32" s="1450"/>
      <c r="C32" s="1450"/>
      <c r="D32" s="1450"/>
      <c r="E32" s="1450"/>
      <c r="F32" s="1450"/>
      <c r="G32" s="1450"/>
      <c r="H32" s="1450"/>
      <c r="I32" s="1450"/>
      <c r="J32" s="1451"/>
    </row>
    <row r="33" spans="1:10" ht="15" customHeight="1">
      <c r="A33" s="17"/>
      <c r="B33" s="18"/>
      <c r="C33" s="18"/>
      <c r="D33" s="18"/>
      <c r="E33" s="18"/>
      <c r="F33" s="18"/>
      <c r="G33" s="18"/>
      <c r="H33" s="18"/>
      <c r="I33" s="18"/>
      <c r="J33" s="19"/>
    </row>
    <row r="34" spans="1:10" ht="15" customHeight="1">
      <c r="A34" s="1452"/>
      <c r="B34" s="1453"/>
      <c r="C34" s="1453"/>
      <c r="D34" s="1453"/>
      <c r="E34" s="1453"/>
      <c r="F34" s="1453"/>
      <c r="G34" s="1453"/>
      <c r="H34" s="1453"/>
      <c r="I34" s="1453"/>
      <c r="J34" s="1454"/>
    </row>
    <row r="35" spans="1:10">
      <c r="A35" s="5"/>
      <c r="B35" s="20"/>
      <c r="C35" s="6"/>
      <c r="D35" s="6"/>
      <c r="E35" s="6"/>
      <c r="F35" s="6"/>
      <c r="G35" s="6"/>
      <c r="H35" s="6"/>
      <c r="I35" s="6"/>
      <c r="J35" s="7"/>
    </row>
    <row r="36" spans="1:10">
      <c r="A36" s="21"/>
      <c r="B36" s="22"/>
      <c r="C36" s="22"/>
      <c r="D36" s="22"/>
      <c r="E36" s="22"/>
      <c r="F36" s="22"/>
      <c r="G36" s="22"/>
      <c r="H36" s="22"/>
      <c r="I36" s="22"/>
      <c r="J36" s="23"/>
    </row>
    <row r="37" spans="1:10">
      <c r="A37" s="24"/>
      <c r="B37" s="6"/>
      <c r="C37" s="6"/>
      <c r="D37" s="6"/>
      <c r="E37" s="6"/>
      <c r="F37" s="6"/>
      <c r="G37" s="6"/>
      <c r="H37" s="6"/>
      <c r="I37" s="6"/>
      <c r="J37" s="7"/>
    </row>
    <row r="38" spans="1:10">
      <c r="A38" s="5"/>
      <c r="B38" s="6"/>
      <c r="C38" s="6"/>
      <c r="D38" s="6"/>
      <c r="E38" s="6"/>
      <c r="F38" s="6"/>
      <c r="G38" s="6"/>
      <c r="H38" s="6"/>
      <c r="I38" s="6"/>
      <c r="J38" s="7"/>
    </row>
    <row r="39" spans="1:10">
      <c r="A39" s="1455"/>
      <c r="B39" s="1456"/>
      <c r="C39" s="1456"/>
      <c r="D39" s="1456"/>
      <c r="E39" s="1456"/>
      <c r="F39" s="1456"/>
      <c r="G39" s="1456"/>
      <c r="H39" s="1456"/>
      <c r="I39" s="1456"/>
      <c r="J39" s="1457"/>
    </row>
    <row r="40" spans="1:10">
      <c r="A40" s="5"/>
      <c r="B40" s="6"/>
      <c r="C40" s="6"/>
      <c r="D40" s="6"/>
      <c r="E40" s="6"/>
      <c r="F40" s="6"/>
      <c r="G40" s="6"/>
      <c r="H40" s="6"/>
      <c r="I40" s="6"/>
      <c r="J40" s="7"/>
    </row>
    <row r="41" spans="1:10" ht="13.8" thickBot="1">
      <c r="A41" s="25"/>
      <c r="B41" s="26"/>
      <c r="C41" s="26"/>
      <c r="D41" s="26"/>
      <c r="E41" s="26"/>
      <c r="F41" s="26"/>
      <c r="G41" s="26"/>
      <c r="H41" s="26"/>
      <c r="I41" s="26"/>
      <c r="J41" s="27"/>
    </row>
    <row r="42" spans="1:10" ht="13.8" thickTop="1"/>
  </sheetData>
  <mergeCells count="20">
    <mergeCell ref="A32:J32"/>
    <mergeCell ref="A34:J34"/>
    <mergeCell ref="A39:J39"/>
    <mergeCell ref="A12:J12"/>
    <mergeCell ref="B21:J21"/>
    <mergeCell ref="B25:J25"/>
    <mergeCell ref="B26:J26"/>
    <mergeCell ref="B27:J27"/>
    <mergeCell ref="B28:J28"/>
    <mergeCell ref="B29:J29"/>
    <mergeCell ref="B30:J30"/>
    <mergeCell ref="B31:J31"/>
    <mergeCell ref="B23:J23"/>
    <mergeCell ref="B24:J24"/>
    <mergeCell ref="A20:J20"/>
    <mergeCell ref="A9:J9"/>
    <mergeCell ref="A11:J11"/>
    <mergeCell ref="A14:J14"/>
    <mergeCell ref="A19:J19"/>
    <mergeCell ref="B22:J2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8"/>
  <sheetViews>
    <sheetView view="pageLayout" zoomScaleNormal="100" zoomScaleSheetLayoutView="100" workbookViewId="0">
      <selection activeCell="B42" sqref="B42"/>
    </sheetView>
  </sheetViews>
  <sheetFormatPr defaultColWidth="9.109375" defaultRowHeight="13.2"/>
  <cols>
    <col min="1" max="1" width="6.6640625" style="28" customWidth="1"/>
    <col min="2" max="2" width="48.109375" style="28" customWidth="1"/>
    <col min="3" max="3" width="5.6640625" style="28" customWidth="1"/>
    <col min="4" max="4" width="16.109375" style="28" customWidth="1"/>
    <col min="5" max="5" width="10.44140625" style="28" customWidth="1"/>
    <col min="6" max="6" width="10.33203125" style="28" customWidth="1"/>
    <col min="7" max="16384" width="9.109375" style="28"/>
  </cols>
  <sheetData>
    <row r="1" spans="1:6" s="34" customFormat="1"/>
    <row r="2" spans="1:6" s="34" customFormat="1"/>
    <row r="3" spans="1:6" s="34" customFormat="1" ht="13.8">
      <c r="A3" s="1464"/>
      <c r="B3" s="1464"/>
      <c r="C3" s="1464"/>
      <c r="D3" s="1464"/>
      <c r="E3" s="1464"/>
      <c r="F3" s="1464"/>
    </row>
    <row r="4" spans="1:6" s="34" customFormat="1" ht="13.8">
      <c r="A4" s="82"/>
      <c r="B4" s="82"/>
      <c r="C4" s="82"/>
      <c r="D4" s="82"/>
      <c r="E4" s="82"/>
      <c r="F4" s="82"/>
    </row>
    <row r="5" spans="1:6" s="34" customFormat="1" ht="13.8">
      <c r="A5" s="82"/>
      <c r="B5" s="82"/>
      <c r="C5" s="82"/>
      <c r="D5" s="82"/>
      <c r="E5" s="82"/>
      <c r="F5" s="82"/>
    </row>
    <row r="6" spans="1:6" s="34" customFormat="1">
      <c r="A6" s="1465" t="s">
        <v>36</v>
      </c>
      <c r="B6" s="1465"/>
      <c r="C6" s="1465"/>
      <c r="D6" s="1465"/>
      <c r="E6" s="1465"/>
      <c r="F6" s="1465"/>
    </row>
    <row r="7" spans="1:6" s="34" customFormat="1">
      <c r="A7" s="1465" t="str">
        <f>'Cover Page'!A14:J14</f>
        <v>REHABILITATION WORKS AT MOE OFFICES AND TTI IN  JUBALAND</v>
      </c>
      <c r="B7" s="1465"/>
      <c r="C7" s="1465"/>
      <c r="D7" s="1465"/>
      <c r="E7" s="1465"/>
      <c r="F7" s="1465"/>
    </row>
    <row r="8" spans="1:6">
      <c r="A8" s="84"/>
      <c r="B8" s="1466" t="s">
        <v>46</v>
      </c>
      <c r="C8" s="1466"/>
      <c r="D8" s="1466"/>
      <c r="E8" s="1466"/>
      <c r="F8" s="1467"/>
    </row>
    <row r="9" spans="1:6">
      <c r="A9" s="85">
        <v>1</v>
      </c>
      <c r="B9" s="1462" t="s">
        <v>37</v>
      </c>
      <c r="C9" s="1462"/>
      <c r="D9" s="1462"/>
      <c r="E9" s="1462"/>
      <c r="F9" s="1463"/>
    </row>
    <row r="10" spans="1:6">
      <c r="A10" s="86"/>
      <c r="B10" s="1468" t="s">
        <v>45</v>
      </c>
      <c r="C10" s="1468"/>
      <c r="D10" s="1468"/>
      <c r="E10" s="1468"/>
      <c r="F10" s="1469"/>
    </row>
    <row r="11" spans="1:6" ht="30.75" customHeight="1">
      <c r="A11" s="86"/>
      <c r="B11" s="1468" t="s">
        <v>60</v>
      </c>
      <c r="C11" s="1468"/>
      <c r="D11" s="1468"/>
      <c r="E11" s="1468"/>
      <c r="F11" s="1469"/>
    </row>
    <row r="12" spans="1:6" ht="27" customHeight="1">
      <c r="A12" s="86"/>
      <c r="B12" s="1468" t="s">
        <v>61</v>
      </c>
      <c r="C12" s="1468"/>
      <c r="D12" s="1468"/>
      <c r="E12" s="1468"/>
      <c r="F12" s="1469"/>
    </row>
    <row r="13" spans="1:6" ht="42.75" customHeight="1">
      <c r="A13" s="86"/>
      <c r="B13" s="1468" t="s">
        <v>47</v>
      </c>
      <c r="C13" s="1468"/>
      <c r="D13" s="1468"/>
      <c r="E13" s="1468"/>
      <c r="F13" s="1469"/>
    </row>
    <row r="14" spans="1:6">
      <c r="A14" s="85">
        <v>2</v>
      </c>
      <c r="B14" s="1468" t="s">
        <v>62</v>
      </c>
      <c r="C14" s="1468"/>
      <c r="D14" s="1468"/>
      <c r="E14" s="1468"/>
      <c r="F14" s="1469"/>
    </row>
    <row r="15" spans="1:6">
      <c r="A15" s="86"/>
      <c r="B15" s="1468" t="s">
        <v>7</v>
      </c>
      <c r="C15" s="1468"/>
      <c r="D15" s="1468"/>
      <c r="E15" s="1468"/>
      <c r="F15" s="1469"/>
    </row>
    <row r="16" spans="1:6">
      <c r="A16" s="86"/>
      <c r="B16" s="1468" t="s">
        <v>8</v>
      </c>
      <c r="C16" s="1468"/>
      <c r="D16" s="1468"/>
      <c r="E16" s="1468"/>
      <c r="F16" s="1469"/>
    </row>
    <row r="17" spans="1:6">
      <c r="A17" s="86"/>
      <c r="B17" s="1470" t="s">
        <v>9</v>
      </c>
      <c r="C17" s="1470"/>
      <c r="D17" s="1470"/>
      <c r="E17" s="1470"/>
      <c r="F17" s="1471"/>
    </row>
    <row r="18" spans="1:6" ht="68.25" customHeight="1">
      <c r="A18" s="85">
        <v>3</v>
      </c>
      <c r="B18" s="1468" t="s">
        <v>38</v>
      </c>
      <c r="C18" s="1468"/>
      <c r="D18" s="1468"/>
      <c r="E18" s="1468"/>
      <c r="F18" s="1469"/>
    </row>
    <row r="19" spans="1:6" ht="21.75" customHeight="1">
      <c r="A19" s="85">
        <v>4</v>
      </c>
      <c r="B19" s="1468" t="s">
        <v>10</v>
      </c>
      <c r="C19" s="1468"/>
      <c r="D19" s="1468"/>
      <c r="E19" s="1468"/>
      <c r="F19" s="1469"/>
    </row>
    <row r="20" spans="1:6" ht="55.5" customHeight="1">
      <c r="A20" s="85">
        <v>5</v>
      </c>
      <c r="B20" s="1468" t="s">
        <v>76</v>
      </c>
      <c r="C20" s="1468"/>
      <c r="D20" s="1468"/>
      <c r="E20" s="1468"/>
      <c r="F20" s="1469"/>
    </row>
    <row r="21" spans="1:6" ht="27" customHeight="1">
      <c r="A21" s="85">
        <v>6</v>
      </c>
      <c r="B21" s="1468" t="s">
        <v>78</v>
      </c>
      <c r="C21" s="1468"/>
      <c r="D21" s="1468"/>
      <c r="E21" s="1468"/>
      <c r="F21" s="1469"/>
    </row>
    <row r="22" spans="1:6" ht="59.25" customHeight="1">
      <c r="A22" s="85">
        <v>7</v>
      </c>
      <c r="B22" s="1468" t="s">
        <v>48</v>
      </c>
      <c r="C22" s="1468"/>
      <c r="D22" s="1468"/>
      <c r="E22" s="1468"/>
      <c r="F22" s="1469"/>
    </row>
    <row r="23" spans="1:6" ht="30" customHeight="1">
      <c r="A23" s="85">
        <v>8</v>
      </c>
      <c r="B23" s="1468" t="s">
        <v>11</v>
      </c>
      <c r="C23" s="1468"/>
      <c r="D23" s="1468"/>
      <c r="E23" s="1468"/>
      <c r="F23" s="1469"/>
    </row>
    <row r="24" spans="1:6" ht="27.75" customHeight="1">
      <c r="A24" s="85">
        <v>9</v>
      </c>
      <c r="B24" s="1468" t="s">
        <v>49</v>
      </c>
      <c r="C24" s="1468"/>
      <c r="D24" s="1468"/>
      <c r="E24" s="1468"/>
      <c r="F24" s="1469"/>
    </row>
    <row r="25" spans="1:6" ht="42.75" customHeight="1">
      <c r="A25" s="85">
        <v>10</v>
      </c>
      <c r="B25" s="1468" t="s">
        <v>63</v>
      </c>
      <c r="C25" s="1468"/>
      <c r="D25" s="1468"/>
      <c r="E25" s="1468"/>
      <c r="F25" s="1469"/>
    </row>
    <row r="26" spans="1:6" ht="66" customHeight="1">
      <c r="A26" s="85">
        <v>11</v>
      </c>
      <c r="B26" s="1468" t="s">
        <v>50</v>
      </c>
      <c r="C26" s="1468"/>
      <c r="D26" s="1468"/>
      <c r="E26" s="1468"/>
      <c r="F26" s="1469"/>
    </row>
    <row r="27" spans="1:6" ht="16.5" customHeight="1">
      <c r="A27" s="85">
        <v>12</v>
      </c>
      <c r="B27" s="1468" t="s">
        <v>12</v>
      </c>
      <c r="C27" s="1468"/>
      <c r="D27" s="1468"/>
      <c r="E27" s="1468"/>
      <c r="F27" s="1469"/>
    </row>
    <row r="28" spans="1:6" ht="43.5" customHeight="1">
      <c r="A28" s="87">
        <v>13</v>
      </c>
      <c r="B28" s="1474" t="s">
        <v>51</v>
      </c>
      <c r="C28" s="1474"/>
      <c r="D28" s="1474"/>
      <c r="E28" s="1474"/>
      <c r="F28" s="1475"/>
    </row>
    <row r="29" spans="1:6" ht="45" customHeight="1">
      <c r="A29" s="88">
        <v>14</v>
      </c>
      <c r="B29" s="1476" t="s">
        <v>77</v>
      </c>
      <c r="C29" s="1476"/>
      <c r="D29" s="1476"/>
      <c r="E29" s="1476"/>
      <c r="F29" s="1477"/>
    </row>
    <row r="30" spans="1:6" ht="32.25" customHeight="1">
      <c r="A30" s="85">
        <v>15</v>
      </c>
      <c r="B30" s="1468" t="s">
        <v>13</v>
      </c>
      <c r="C30" s="1468"/>
      <c r="D30" s="1468"/>
      <c r="E30" s="1468"/>
      <c r="F30" s="1469"/>
    </row>
    <row r="31" spans="1:6" ht="29.25" customHeight="1">
      <c r="A31" s="85">
        <v>16</v>
      </c>
      <c r="B31" s="1468" t="s">
        <v>14</v>
      </c>
      <c r="C31" s="1468"/>
      <c r="D31" s="1468"/>
      <c r="E31" s="1468"/>
      <c r="F31" s="1469"/>
    </row>
    <row r="32" spans="1:6">
      <c r="A32" s="85">
        <v>17</v>
      </c>
      <c r="B32" s="1468" t="s">
        <v>58</v>
      </c>
      <c r="C32" s="1468"/>
      <c r="D32" s="1468"/>
      <c r="E32" s="1468"/>
      <c r="F32" s="1469"/>
    </row>
    <row r="33" spans="1:6">
      <c r="A33" s="86"/>
      <c r="B33" s="81" t="s">
        <v>5</v>
      </c>
      <c r="C33" s="1472" t="s">
        <v>15</v>
      </c>
      <c r="D33" s="1472"/>
      <c r="E33" s="1472"/>
      <c r="F33" s="1473"/>
    </row>
    <row r="34" spans="1:6">
      <c r="A34" s="86"/>
      <c r="B34" s="81" t="s">
        <v>16</v>
      </c>
      <c r="C34" s="1472" t="s">
        <v>17</v>
      </c>
      <c r="D34" s="1472"/>
      <c r="E34" s="1472"/>
      <c r="F34" s="1473"/>
    </row>
    <row r="35" spans="1:6">
      <c r="A35" s="86"/>
      <c r="B35" s="81" t="s">
        <v>18</v>
      </c>
      <c r="C35" s="1472" t="s">
        <v>39</v>
      </c>
      <c r="D35" s="1472"/>
      <c r="E35" s="1472"/>
      <c r="F35" s="1473"/>
    </row>
    <row r="36" spans="1:6">
      <c r="A36" s="86"/>
      <c r="B36" s="81" t="s">
        <v>70</v>
      </c>
      <c r="C36" s="1472" t="s">
        <v>40</v>
      </c>
      <c r="D36" s="1472"/>
      <c r="E36" s="1472"/>
      <c r="F36" s="1473"/>
    </row>
    <row r="37" spans="1:6">
      <c r="A37" s="86"/>
      <c r="B37" s="81" t="s">
        <v>84</v>
      </c>
      <c r="C37" s="1472" t="s">
        <v>41</v>
      </c>
      <c r="D37" s="1472"/>
      <c r="E37" s="1472"/>
      <c r="F37" s="1473"/>
    </row>
    <row r="38" spans="1:6">
      <c r="A38" s="86"/>
      <c r="B38" s="81" t="s">
        <v>19</v>
      </c>
      <c r="C38" s="1472" t="s">
        <v>42</v>
      </c>
      <c r="D38" s="1472"/>
      <c r="E38" s="1472"/>
      <c r="F38" s="1473"/>
    </row>
    <row r="39" spans="1:6">
      <c r="A39" s="86"/>
      <c r="B39" s="81" t="s">
        <v>20</v>
      </c>
      <c r="C39" s="1472" t="s">
        <v>21</v>
      </c>
      <c r="D39" s="1472"/>
      <c r="E39" s="1472"/>
      <c r="F39" s="1473"/>
    </row>
    <row r="40" spans="1:6">
      <c r="A40" s="86"/>
      <c r="B40" s="998" t="s">
        <v>283</v>
      </c>
      <c r="C40" s="1472" t="s">
        <v>882</v>
      </c>
      <c r="D40" s="1472"/>
      <c r="E40" s="1472"/>
      <c r="F40" s="1473"/>
    </row>
    <row r="41" spans="1:6">
      <c r="A41" s="86"/>
      <c r="B41" s="81" t="s">
        <v>56</v>
      </c>
      <c r="C41" s="1472" t="s">
        <v>57</v>
      </c>
      <c r="D41" s="1472"/>
      <c r="E41" s="1472"/>
      <c r="F41" s="1473"/>
    </row>
    <row r="42" spans="1:6">
      <c r="A42" s="86"/>
      <c r="B42" s="81" t="s">
        <v>22</v>
      </c>
      <c r="C42" s="1472" t="s">
        <v>23</v>
      </c>
      <c r="D42" s="1472"/>
      <c r="E42" s="1472"/>
      <c r="F42" s="1473"/>
    </row>
    <row r="43" spans="1:6">
      <c r="A43" s="86"/>
      <c r="B43" s="81" t="s">
        <v>24</v>
      </c>
      <c r="C43" s="1472" t="s">
        <v>25</v>
      </c>
      <c r="D43" s="1472"/>
      <c r="E43" s="1472"/>
      <c r="F43" s="1473"/>
    </row>
    <row r="44" spans="1:6">
      <c r="A44" s="86"/>
      <c r="B44" s="81" t="s">
        <v>26</v>
      </c>
      <c r="C44" s="1472" t="s">
        <v>27</v>
      </c>
      <c r="D44" s="1472"/>
      <c r="E44" s="1472"/>
      <c r="F44" s="1473"/>
    </row>
    <row r="45" spans="1:6">
      <c r="A45" s="86"/>
      <c r="B45" s="81" t="s">
        <v>6</v>
      </c>
      <c r="C45" s="1472" t="s">
        <v>28</v>
      </c>
      <c r="D45" s="1472"/>
      <c r="E45" s="1472"/>
      <c r="F45" s="1473"/>
    </row>
    <row r="46" spans="1:6">
      <c r="A46" s="86"/>
      <c r="B46" s="81" t="s">
        <v>29</v>
      </c>
      <c r="C46" s="1472" t="s">
        <v>30</v>
      </c>
      <c r="D46" s="1472"/>
      <c r="E46" s="1472"/>
      <c r="F46" s="1473"/>
    </row>
    <row r="47" spans="1:6">
      <c r="A47" s="86"/>
      <c r="B47" s="83" t="s">
        <v>31</v>
      </c>
      <c r="C47" s="29"/>
      <c r="D47" s="30"/>
      <c r="E47" s="31"/>
      <c r="F47" s="89"/>
    </row>
    <row r="48" spans="1:6" ht="33.75" customHeight="1">
      <c r="A48" s="90">
        <v>18</v>
      </c>
      <c r="B48" s="1474" t="s">
        <v>43</v>
      </c>
      <c r="C48" s="1474"/>
      <c r="D48" s="1474"/>
      <c r="E48" s="1474"/>
      <c r="F48" s="1475"/>
    </row>
  </sheetData>
  <mergeCells count="43">
    <mergeCell ref="B48:F48"/>
    <mergeCell ref="C35:F35"/>
    <mergeCell ref="C36:F36"/>
    <mergeCell ref="C37:F37"/>
    <mergeCell ref="C38:F38"/>
    <mergeCell ref="C39:F39"/>
    <mergeCell ref="C41:F41"/>
    <mergeCell ref="C42:F42"/>
    <mergeCell ref="C43:F43"/>
    <mergeCell ref="C44:F44"/>
    <mergeCell ref="C45:F45"/>
    <mergeCell ref="C46:F46"/>
    <mergeCell ref="C40:F40"/>
    <mergeCell ref="C34:F34"/>
    <mergeCell ref="B23:F23"/>
    <mergeCell ref="B24:F24"/>
    <mergeCell ref="B25:F25"/>
    <mergeCell ref="B26:F26"/>
    <mergeCell ref="B27:F27"/>
    <mergeCell ref="B28:F28"/>
    <mergeCell ref="B29:F29"/>
    <mergeCell ref="B30:F30"/>
    <mergeCell ref="B31:F31"/>
    <mergeCell ref="B32:F32"/>
    <mergeCell ref="C33:F33"/>
    <mergeCell ref="B15:F15"/>
    <mergeCell ref="B16:F16"/>
    <mergeCell ref="B17:F17"/>
    <mergeCell ref="B22:F22"/>
    <mergeCell ref="B18:F18"/>
    <mergeCell ref="B19:F19"/>
    <mergeCell ref="B20:F20"/>
    <mergeCell ref="B21:F21"/>
    <mergeCell ref="B10:F10"/>
    <mergeCell ref="B11:F11"/>
    <mergeCell ref="B12:F12"/>
    <mergeCell ref="B13:F13"/>
    <mergeCell ref="B14:F14"/>
    <mergeCell ref="B9:F9"/>
    <mergeCell ref="A3:F3"/>
    <mergeCell ref="A6:F6"/>
    <mergeCell ref="A7:F7"/>
    <mergeCell ref="B8:F8"/>
  </mergeCells>
  <pageMargins left="0.7" right="0.7" top="0.75" bottom="0.75" header="0.3" footer="0.3"/>
  <pageSetup scale="9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34"/>
  <sheetViews>
    <sheetView tabSelected="1" zoomScale="85" zoomScaleNormal="85" zoomScaleSheetLayoutView="100" zoomScalePageLayoutView="115" workbookViewId="0">
      <selection activeCell="K18" sqref="K18"/>
    </sheetView>
  </sheetViews>
  <sheetFormatPr defaultColWidth="9.109375" defaultRowHeight="13.2"/>
  <cols>
    <col min="1" max="1" width="6.6640625" style="51" customWidth="1"/>
    <col min="2" max="2" width="60.33203125" style="52" bestFit="1" customWidth="1"/>
    <col min="3" max="3" width="11.109375" style="53" customWidth="1"/>
    <col min="4" max="4" width="28.44140625" style="54" customWidth="1"/>
    <col min="5" max="5" width="9.109375" style="50" customWidth="1"/>
    <col min="6" max="6" width="13" style="50" customWidth="1"/>
    <col min="7" max="16384" width="9.109375" style="50"/>
  </cols>
  <sheetData>
    <row r="1" spans="1:6" s="34" customFormat="1"/>
    <row r="2" spans="1:6" s="34" customFormat="1" ht="15.6">
      <c r="A2" s="175"/>
      <c r="B2" s="174"/>
      <c r="C2" s="174"/>
      <c r="D2" s="174"/>
      <c r="E2" s="174"/>
      <c r="F2" s="174"/>
    </row>
    <row r="3" spans="1:6" s="34" customFormat="1" ht="15.6">
      <c r="A3" s="175"/>
      <c r="B3" s="82"/>
      <c r="C3" s="82"/>
      <c r="D3" s="82"/>
      <c r="E3" s="82"/>
      <c r="F3" s="82"/>
    </row>
    <row r="4" spans="1:6" s="41" customFormat="1" ht="30" customHeight="1">
      <c r="A4" s="175"/>
      <c r="B4" s="176"/>
      <c r="C4" s="176"/>
      <c r="D4" s="176"/>
    </row>
    <row r="5" spans="1:6" s="41" customFormat="1" ht="13.8">
      <c r="A5" s="1464"/>
      <c r="B5" s="1464"/>
      <c r="C5" s="1464"/>
      <c r="D5" s="1464"/>
    </row>
    <row r="6" spans="1:6" s="41" customFormat="1" ht="13.8">
      <c r="A6" s="1433" t="s">
        <v>35</v>
      </c>
      <c r="B6" s="1433"/>
      <c r="C6" s="1433"/>
      <c r="D6" s="1433"/>
    </row>
    <row r="7" spans="1:6" s="41" customFormat="1" ht="27" customHeight="1">
      <c r="A7" s="1479" t="str">
        <f>PREAMBLE!A7</f>
        <v>REHABILITATION WORKS AT MOE OFFICES AND TTI IN  JUBALAND</v>
      </c>
      <c r="B7" s="1479"/>
      <c r="C7" s="1479"/>
      <c r="D7" s="1479"/>
    </row>
    <row r="8" spans="1:6" s="41" customFormat="1" ht="15.6">
      <c r="A8" s="35"/>
      <c r="B8" s="36"/>
      <c r="C8" s="1478"/>
      <c r="D8" s="1478"/>
    </row>
    <row r="9" spans="1:6" s="41" customFormat="1" ht="18" customHeight="1">
      <c r="A9" s="37" t="s">
        <v>661</v>
      </c>
      <c r="B9" s="42" t="s">
        <v>32</v>
      </c>
      <c r="C9" s="38" t="s">
        <v>52</v>
      </c>
      <c r="D9" s="39" t="s">
        <v>4</v>
      </c>
    </row>
    <row r="10" spans="1:6" s="47" customFormat="1" ht="9.9" customHeight="1">
      <c r="A10" s="43"/>
      <c r="B10" s="44"/>
      <c r="C10" s="45"/>
      <c r="D10" s="46"/>
    </row>
    <row r="11" spans="1:6" s="47" customFormat="1" ht="22.2" customHeight="1">
      <c r="A11" s="43"/>
      <c r="B11" s="44" t="s">
        <v>662</v>
      </c>
      <c r="C11" s="45"/>
      <c r="D11" s="1646"/>
    </row>
    <row r="12" spans="1:6" ht="18" customHeight="1">
      <c r="A12" s="33" t="s">
        <v>664</v>
      </c>
      <c r="B12" s="504" t="s">
        <v>590</v>
      </c>
      <c r="C12" s="505" t="s">
        <v>56</v>
      </c>
      <c r="D12" s="1647">
        <f>'LOT 1-E-JLS MOE MINISTER OFFICE'!F199</f>
        <v>0</v>
      </c>
    </row>
    <row r="13" spans="1:6" ht="9.9" customHeight="1">
      <c r="A13" s="506"/>
      <c r="B13" s="507"/>
      <c r="C13" s="508"/>
      <c r="D13" s="1648"/>
    </row>
    <row r="14" spans="1:6" ht="18" customHeight="1">
      <c r="A14" s="33" t="s">
        <v>665</v>
      </c>
      <c r="B14" s="504" t="s">
        <v>653</v>
      </c>
      <c r="C14" s="505" t="s">
        <v>56</v>
      </c>
      <c r="D14" s="1647">
        <f>'LOT1-F-M MOE JLS REHAB WORKS_JH'!F713</f>
        <v>0</v>
      </c>
    </row>
    <row r="15" spans="1:6" ht="9.9" customHeight="1">
      <c r="A15" s="506"/>
      <c r="B15" s="507"/>
      <c r="C15" s="508"/>
      <c r="D15" s="1648"/>
    </row>
    <row r="16" spans="1:6" ht="18" customHeight="1">
      <c r="A16" s="509"/>
      <c r="B16" s="510" t="s">
        <v>663</v>
      </c>
      <c r="C16" s="511" t="s">
        <v>56</v>
      </c>
      <c r="D16" s="1649">
        <f>SUM(D12:D15)</f>
        <v>0</v>
      </c>
    </row>
    <row r="17" spans="1:4" s="512" customFormat="1" ht="18" customHeight="1">
      <c r="A17" s="1430"/>
      <c r="B17" s="1431"/>
      <c r="C17" s="1432"/>
      <c r="D17" s="1650"/>
    </row>
    <row r="18" spans="1:4" ht="18" customHeight="1">
      <c r="A18" s="33"/>
      <c r="B18" s="44" t="s">
        <v>667</v>
      </c>
      <c r="C18" s="45"/>
      <c r="D18" s="1651"/>
    </row>
    <row r="19" spans="1:4" ht="18" customHeight="1">
      <c r="A19" s="33" t="s">
        <v>664</v>
      </c>
      <c r="B19" s="504" t="s">
        <v>654</v>
      </c>
      <c r="C19" s="505" t="s">
        <v>56</v>
      </c>
      <c r="D19" s="1647">
        <f>'LOT 2-N-JLS-TTI-Security E'!F145</f>
        <v>0</v>
      </c>
    </row>
    <row r="20" spans="1:4" ht="9.9" customHeight="1">
      <c r="A20" s="506"/>
      <c r="B20" s="507"/>
      <c r="C20" s="508"/>
      <c r="D20" s="1648"/>
    </row>
    <row r="21" spans="1:4" ht="18" customHeight="1">
      <c r="A21" s="33" t="s">
        <v>665</v>
      </c>
      <c r="B21" s="504" t="s">
        <v>655</v>
      </c>
      <c r="C21" s="505" t="s">
        <v>56</v>
      </c>
      <c r="D21" s="1647">
        <f>'LOT2-O-JLS TTI-Rehab of 6 lat'!F50</f>
        <v>0</v>
      </c>
    </row>
    <row r="22" spans="1:4" ht="9.9" customHeight="1">
      <c r="A22" s="506"/>
      <c r="B22" s="507"/>
      <c r="C22" s="508"/>
      <c r="D22" s="1648"/>
    </row>
    <row r="23" spans="1:4" ht="18" customHeight="1">
      <c r="A23" s="33" t="s">
        <v>666</v>
      </c>
      <c r="B23" s="504" t="s">
        <v>656</v>
      </c>
      <c r="C23" s="505" t="s">
        <v>56</v>
      </c>
      <c r="D23" s="1647">
        <f>'LOT2-P-JLS-TTI 50CM UWT'!F84</f>
        <v>0</v>
      </c>
    </row>
    <row r="24" spans="1:4" ht="9.9" customHeight="1">
      <c r="A24" s="506"/>
      <c r="B24" s="507"/>
      <c r="C24" s="508"/>
      <c r="D24" s="1648"/>
    </row>
    <row r="25" spans="1:4" ht="18" customHeight="1">
      <c r="A25" s="33" t="s">
        <v>668</v>
      </c>
      <c r="B25" s="504" t="s">
        <v>657</v>
      </c>
      <c r="C25" s="505" t="s">
        <v>56</v>
      </c>
      <c r="D25" s="1647">
        <f>'LOT2-Q-JLS-Admin &amp; Ablution blk'!F190</f>
        <v>0</v>
      </c>
    </row>
    <row r="26" spans="1:4" ht="9.9" customHeight="1">
      <c r="A26" s="506"/>
      <c r="B26" s="507"/>
      <c r="C26" s="508"/>
      <c r="D26" s="1648"/>
    </row>
    <row r="27" spans="1:4" ht="18" customHeight="1">
      <c r="A27" s="33" t="s">
        <v>669</v>
      </c>
      <c r="B27" s="504" t="s">
        <v>658</v>
      </c>
      <c r="C27" s="505" t="s">
        <v>56</v>
      </c>
      <c r="D27" s="1647">
        <f>'LOT2-R-JLS-TTI- Canteen '!F148</f>
        <v>0</v>
      </c>
    </row>
    <row r="28" spans="1:4" ht="9.9" customHeight="1">
      <c r="A28" s="506"/>
      <c r="B28" s="507"/>
      <c r="C28" s="508"/>
      <c r="D28" s="1648"/>
    </row>
    <row r="29" spans="1:4" ht="18" customHeight="1">
      <c r="A29" s="33" t="s">
        <v>670</v>
      </c>
      <c r="B29" s="504" t="s">
        <v>659</v>
      </c>
      <c r="C29" s="505" t="s">
        <v>56</v>
      </c>
      <c r="D29" s="1647">
        <f>'LOT2-S_Jubaland TTI_10CM TANK'!F104</f>
        <v>0</v>
      </c>
    </row>
    <row r="30" spans="1:4" ht="9.9" customHeight="1">
      <c r="A30" s="506"/>
      <c r="B30" s="507"/>
      <c r="C30" s="508"/>
      <c r="D30" s="1648"/>
    </row>
    <row r="31" spans="1:4" s="512" customFormat="1" ht="18" customHeight="1">
      <c r="A31" s="509"/>
      <c r="B31" s="510" t="s">
        <v>667</v>
      </c>
      <c r="C31" s="511" t="s">
        <v>56</v>
      </c>
      <c r="D31" s="1652">
        <f>SUM(D19:D30)</f>
        <v>0</v>
      </c>
    </row>
    <row r="32" spans="1:4" ht="9.9" customHeight="1">
      <c r="A32" s="506"/>
      <c r="B32" s="507"/>
      <c r="C32" s="508"/>
      <c r="D32" s="1648"/>
    </row>
    <row r="33" spans="1:6" s="47" customFormat="1" ht="18" customHeight="1">
      <c r="A33" s="43"/>
      <c r="B33" s="49"/>
      <c r="C33" s="43"/>
      <c r="D33" s="32"/>
      <c r="F33" s="48"/>
    </row>
    <row r="34" spans="1:6" s="47" customFormat="1" ht="18" customHeight="1">
      <c r="A34" s="43"/>
      <c r="B34" s="49"/>
      <c r="C34" s="43"/>
      <c r="D34" s="32"/>
      <c r="F34" s="48"/>
    </row>
  </sheetData>
  <mergeCells count="4">
    <mergeCell ref="C8:D8"/>
    <mergeCell ref="A5:D5"/>
    <mergeCell ref="A6:D6"/>
    <mergeCell ref="A7:D7"/>
  </mergeCells>
  <pageMargins left="0.5" right="0.25" top="0.75" bottom="0.75" header="0.3" footer="0.3"/>
  <pageSetup scale="99" orientation="portrait" r:id="rId1"/>
  <headerFooter>
    <oddFooter>&amp;R&amp;"Arial,Bold"Page &amp;P of 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topLeftCell="A179" zoomScale="70" zoomScaleNormal="70" zoomScalePageLayoutView="90" workbookViewId="0">
      <selection activeCell="E171" sqref="E171:E175"/>
    </sheetView>
  </sheetViews>
  <sheetFormatPr defaultColWidth="9.109375" defaultRowHeight="14.4"/>
  <cols>
    <col min="1" max="1" width="7" style="92" customWidth="1"/>
    <col min="2" max="2" width="59.44140625" style="92" customWidth="1"/>
    <col min="3" max="3" width="16.88671875" style="92" bestFit="1" customWidth="1"/>
    <col min="4" max="4" width="9.88671875" style="92" customWidth="1"/>
    <col min="5" max="5" width="15.88671875" style="92" bestFit="1" customWidth="1"/>
    <col min="6" max="6" width="18.33203125" style="92" customWidth="1"/>
    <col min="7" max="7" width="11.88671875" style="92" customWidth="1"/>
    <col min="8" max="16384" width="9.109375" style="92"/>
  </cols>
  <sheetData>
    <row r="1" spans="1:6">
      <c r="A1" s="556"/>
      <c r="B1" s="115"/>
      <c r="C1" s="116"/>
      <c r="D1" s="116"/>
      <c r="E1" s="116"/>
      <c r="F1" s="116"/>
    </row>
    <row r="2" spans="1:6">
      <c r="A2" s="556"/>
      <c r="B2" s="177"/>
      <c r="C2" s="116"/>
      <c r="D2" s="116"/>
      <c r="E2" s="116"/>
      <c r="F2" s="116"/>
    </row>
    <row r="3" spans="1:6" ht="15.6">
      <c r="A3" s="556"/>
      <c r="B3" s="93" t="s">
        <v>120</v>
      </c>
      <c r="C3" s="91"/>
      <c r="D3" s="91"/>
      <c r="E3" s="91"/>
      <c r="F3" s="91"/>
    </row>
    <row r="4" spans="1:6" ht="28.8">
      <c r="A4" s="556"/>
      <c r="B4" s="1482" t="s">
        <v>121</v>
      </c>
      <c r="C4" s="1482"/>
      <c r="D4" s="1482"/>
      <c r="E4" s="1482"/>
      <c r="F4" s="1482"/>
    </row>
    <row r="5" spans="1:6" ht="15.6">
      <c r="A5" s="556"/>
      <c r="B5" s="1483" t="s">
        <v>344</v>
      </c>
      <c r="C5" s="1483"/>
      <c r="D5" s="1483"/>
      <c r="E5" s="1483"/>
      <c r="F5" s="1483"/>
    </row>
    <row r="6" spans="1:6" ht="15.6">
      <c r="A6" s="556"/>
      <c r="B6" s="1484" t="s">
        <v>345</v>
      </c>
      <c r="C6" s="1484"/>
      <c r="D6" s="1484"/>
      <c r="E6" s="1484"/>
      <c r="F6" s="1484"/>
    </row>
    <row r="7" spans="1:6" s="99" customFormat="1" ht="15.6">
      <c r="A7" s="555"/>
      <c r="B7" s="513"/>
      <c r="C7" s="513"/>
      <c r="D7" s="513"/>
      <c r="E7" s="513"/>
      <c r="F7" s="513"/>
    </row>
    <row r="8" spans="1:6">
      <c r="A8" s="557" t="s">
        <v>1</v>
      </c>
      <c r="B8" s="557" t="s">
        <v>0</v>
      </c>
      <c r="C8" s="557" t="s">
        <v>3</v>
      </c>
      <c r="D8" s="557" t="s">
        <v>122</v>
      </c>
      <c r="E8" s="557" t="s">
        <v>123</v>
      </c>
      <c r="F8" s="557" t="s">
        <v>124</v>
      </c>
    </row>
    <row r="9" spans="1:6" ht="16.2" thickBot="1">
      <c r="A9" s="558"/>
      <c r="B9" s="558" t="s">
        <v>346</v>
      </c>
      <c r="C9" s="559"/>
      <c r="D9" s="559"/>
      <c r="E9" s="559"/>
      <c r="F9" s="560"/>
    </row>
    <row r="10" spans="1:6">
      <c r="A10" s="1485" t="s">
        <v>347</v>
      </c>
      <c r="B10" s="1486"/>
      <c r="C10" s="1486"/>
      <c r="D10" s="1486"/>
      <c r="E10" s="1486"/>
      <c r="F10" s="1487"/>
    </row>
    <row r="11" spans="1:6">
      <c r="A11" s="1488"/>
      <c r="B11" s="1489"/>
      <c r="C11" s="1489"/>
      <c r="D11" s="1489"/>
      <c r="E11" s="1489"/>
      <c r="F11" s="1490"/>
    </row>
    <row r="12" spans="1:6">
      <c r="A12" s="1488"/>
      <c r="B12" s="1489"/>
      <c r="C12" s="1489"/>
      <c r="D12" s="1489"/>
      <c r="E12" s="1489"/>
      <c r="F12" s="1490"/>
    </row>
    <row r="13" spans="1:6" ht="61.5" customHeight="1">
      <c r="A13" s="1491"/>
      <c r="B13" s="1492"/>
      <c r="C13" s="1489"/>
      <c r="D13" s="1489"/>
      <c r="E13" s="1489"/>
      <c r="F13" s="1490"/>
    </row>
    <row r="14" spans="1:6" ht="15.6">
      <c r="A14" s="1493" t="s">
        <v>348</v>
      </c>
      <c r="B14" s="1494"/>
      <c r="C14" s="1494"/>
      <c r="D14" s="1494"/>
      <c r="E14" s="1494"/>
      <c r="F14" s="178"/>
    </row>
    <row r="15" spans="1:6" ht="55.5" customHeight="1">
      <c r="A15" s="1495" t="s">
        <v>351</v>
      </c>
      <c r="B15" s="1496"/>
      <c r="C15" s="1496"/>
      <c r="D15" s="1496"/>
      <c r="E15" s="1496"/>
      <c r="F15" s="1497"/>
    </row>
    <row r="16" spans="1:6" ht="48" customHeight="1">
      <c r="A16" s="184">
        <v>1</v>
      </c>
      <c r="B16" s="185" t="s">
        <v>352</v>
      </c>
      <c r="C16" s="186">
        <v>1</v>
      </c>
      <c r="D16" s="187" t="s">
        <v>181</v>
      </c>
      <c r="E16" s="188"/>
      <c r="F16" s="189">
        <f>C16*E16</f>
        <v>0</v>
      </c>
    </row>
    <row r="17" spans="1:6" ht="62.4">
      <c r="A17" s="184">
        <v>1.1000000000000001</v>
      </c>
      <c r="B17" s="185" t="s">
        <v>353</v>
      </c>
      <c r="C17" s="186">
        <v>1</v>
      </c>
      <c r="D17" s="187" t="s">
        <v>68</v>
      </c>
      <c r="E17" s="188"/>
      <c r="F17" s="189">
        <f>C17*E17</f>
        <v>0</v>
      </c>
    </row>
    <row r="18" spans="1:6" ht="46.8">
      <c r="A18" s="190">
        <v>1.2</v>
      </c>
      <c r="B18" s="191" t="s">
        <v>354</v>
      </c>
      <c r="C18" s="192">
        <v>1</v>
      </c>
      <c r="D18" s="193" t="s">
        <v>68</v>
      </c>
      <c r="E18" s="194"/>
      <c r="F18" s="195">
        <f>C18*E18</f>
        <v>0</v>
      </c>
    </row>
    <row r="19" spans="1:6" ht="16.2" thickBot="1">
      <c r="A19" s="1498" t="s">
        <v>355</v>
      </c>
      <c r="B19" s="1499"/>
      <c r="C19" s="196"/>
      <c r="D19" s="196"/>
      <c r="E19" s="197"/>
      <c r="F19" s="198">
        <f>SUM(F16:F18)</f>
        <v>0</v>
      </c>
    </row>
    <row r="20" spans="1:6" ht="15.6">
      <c r="A20" s="1480" t="s">
        <v>356</v>
      </c>
      <c r="B20" s="1481"/>
      <c r="C20" s="1481"/>
      <c r="D20" s="1481"/>
      <c r="E20" s="1481"/>
      <c r="F20" s="199"/>
    </row>
    <row r="21" spans="1:6" ht="46.8">
      <c r="A21" s="200">
        <v>2.1</v>
      </c>
      <c r="B21" s="185" t="s">
        <v>357</v>
      </c>
      <c r="C21" s="201">
        <f>73*0.6*1.5</f>
        <v>65.699999999999989</v>
      </c>
      <c r="D21" s="187" t="s">
        <v>109</v>
      </c>
      <c r="E21" s="188"/>
      <c r="F21" s="189">
        <f t="shared" ref="F21:F26" si="0">C21*E21</f>
        <v>0</v>
      </c>
    </row>
    <row r="22" spans="1:6" ht="62.4">
      <c r="A22" s="200">
        <v>2.2000000000000002</v>
      </c>
      <c r="B22" s="185" t="s">
        <v>672</v>
      </c>
      <c r="C22" s="201">
        <f>1*1*1.75*13</f>
        <v>22.75</v>
      </c>
      <c r="D22" s="187" t="s">
        <v>109</v>
      </c>
      <c r="E22" s="188"/>
      <c r="F22" s="189">
        <f t="shared" si="0"/>
        <v>0</v>
      </c>
    </row>
    <row r="23" spans="1:6" ht="31.2">
      <c r="A23" s="200">
        <v>2.2999999999999998</v>
      </c>
      <c r="B23" s="185" t="s">
        <v>673</v>
      </c>
      <c r="C23" s="201">
        <f>(73*600/1000*50/1000)+(1*1*50/1000*13)</f>
        <v>2.84</v>
      </c>
      <c r="D23" s="187" t="s">
        <v>109</v>
      </c>
      <c r="E23" s="188"/>
      <c r="F23" s="189">
        <f t="shared" si="0"/>
        <v>0</v>
      </c>
    </row>
    <row r="24" spans="1:6" ht="31.2">
      <c r="A24" s="200">
        <v>2.4</v>
      </c>
      <c r="B24" s="185" t="s">
        <v>360</v>
      </c>
      <c r="C24" s="201">
        <f>C21*10%</f>
        <v>6.5699999999999994</v>
      </c>
      <c r="D24" s="187" t="s">
        <v>109</v>
      </c>
      <c r="E24" s="188"/>
      <c r="F24" s="189">
        <f t="shared" si="0"/>
        <v>0</v>
      </c>
    </row>
    <row r="25" spans="1:6" ht="31.2">
      <c r="A25" s="200">
        <v>2.5</v>
      </c>
      <c r="B25" s="185" t="s">
        <v>361</v>
      </c>
      <c r="C25" s="201">
        <v>1</v>
      </c>
      <c r="D25" s="187" t="s">
        <v>319</v>
      </c>
      <c r="E25" s="188"/>
      <c r="F25" s="189">
        <f t="shared" si="0"/>
        <v>0</v>
      </c>
    </row>
    <row r="26" spans="1:6" ht="31.8" thickBot="1">
      <c r="A26" s="203">
        <v>2.6</v>
      </c>
      <c r="B26" s="191" t="s">
        <v>362</v>
      </c>
      <c r="C26" s="204">
        <v>1</v>
      </c>
      <c r="D26" s="193" t="s">
        <v>68</v>
      </c>
      <c r="E26" s="194"/>
      <c r="F26" s="195">
        <f t="shared" si="0"/>
        <v>0</v>
      </c>
    </row>
    <row r="27" spans="1:6" ht="16.2" thickBot="1">
      <c r="A27" s="1500" t="s">
        <v>363</v>
      </c>
      <c r="B27" s="1501"/>
      <c r="C27" s="205"/>
      <c r="D27" s="205"/>
      <c r="E27" s="206"/>
      <c r="F27" s="207">
        <f>SUM(F21:F26)</f>
        <v>0</v>
      </c>
    </row>
    <row r="28" spans="1:6" ht="15.6">
      <c r="A28" s="1480" t="s">
        <v>364</v>
      </c>
      <c r="B28" s="1481"/>
      <c r="C28" s="1481"/>
      <c r="D28" s="1481"/>
      <c r="E28" s="1481"/>
      <c r="F28" s="199"/>
    </row>
    <row r="29" spans="1:6" ht="68.25" customHeight="1">
      <c r="A29" s="1495" t="s">
        <v>365</v>
      </c>
      <c r="B29" s="1496"/>
      <c r="C29" s="1496"/>
      <c r="D29" s="1496"/>
      <c r="E29" s="1496"/>
      <c r="F29" s="1497"/>
    </row>
    <row r="30" spans="1:6" ht="31.2">
      <c r="A30" s="200">
        <v>3.1</v>
      </c>
      <c r="B30" s="185" t="s">
        <v>366</v>
      </c>
      <c r="C30" s="201">
        <f>0.3*170</f>
        <v>51</v>
      </c>
      <c r="D30" s="187" t="s">
        <v>109</v>
      </c>
      <c r="E30" s="188"/>
      <c r="F30" s="189">
        <f>C30*E30</f>
        <v>0</v>
      </c>
    </row>
    <row r="31" spans="1:6" ht="31.2">
      <c r="A31" s="184">
        <v>3.2</v>
      </c>
      <c r="B31" s="185" t="s">
        <v>367</v>
      </c>
      <c r="C31" s="201">
        <f>170*0.05</f>
        <v>8.5</v>
      </c>
      <c r="D31" s="187" t="s">
        <v>109</v>
      </c>
      <c r="E31" s="188"/>
      <c r="F31" s="189">
        <f t="shared" ref="F31:F54" si="1">C31*E31</f>
        <v>0</v>
      </c>
    </row>
    <row r="32" spans="1:6" ht="15.6">
      <c r="A32" s="184"/>
      <c r="B32" s="208" t="s">
        <v>108</v>
      </c>
      <c r="C32" s="201"/>
      <c r="D32" s="187"/>
      <c r="E32" s="209"/>
      <c r="F32" s="189"/>
    </row>
    <row r="33" spans="1:7" ht="15.6">
      <c r="A33" s="184"/>
      <c r="B33" s="210" t="s">
        <v>368</v>
      </c>
      <c r="C33" s="201"/>
      <c r="D33" s="187"/>
      <c r="E33" s="211"/>
      <c r="F33" s="189"/>
    </row>
    <row r="34" spans="1:7" ht="46.8">
      <c r="A34" s="184">
        <v>3.3</v>
      </c>
      <c r="B34" s="219" t="s">
        <v>984</v>
      </c>
      <c r="C34" s="201">
        <f>(85*0.6*0.2)+(1*1*0.2*13)</f>
        <v>12.8</v>
      </c>
      <c r="D34" s="187" t="s">
        <v>109</v>
      </c>
      <c r="E34" s="188"/>
      <c r="F34" s="189">
        <f t="shared" ref="F34" si="2">C34*E34</f>
        <v>0</v>
      </c>
    </row>
    <row r="35" spans="1:7" ht="46.8">
      <c r="A35" s="184">
        <v>3.3</v>
      </c>
      <c r="B35" s="219" t="s">
        <v>675</v>
      </c>
      <c r="C35" s="201">
        <f>0.2*0.2*1.5*13</f>
        <v>0.78000000000000014</v>
      </c>
      <c r="D35" s="187" t="s">
        <v>109</v>
      </c>
      <c r="E35" s="188"/>
      <c r="F35" s="189">
        <f t="shared" ref="F35:F36" si="3">C35*E35</f>
        <v>0</v>
      </c>
    </row>
    <row r="36" spans="1:7" ht="15.6">
      <c r="A36" s="184">
        <v>3.3</v>
      </c>
      <c r="B36" s="212" t="s">
        <v>674</v>
      </c>
      <c r="C36" s="201">
        <f>0.2*0.4*85</f>
        <v>6.8000000000000016</v>
      </c>
      <c r="D36" s="187" t="s">
        <v>109</v>
      </c>
      <c r="E36" s="188"/>
      <c r="F36" s="189">
        <f t="shared" si="3"/>
        <v>0</v>
      </c>
    </row>
    <row r="37" spans="1:7" ht="15.6">
      <c r="A37" s="184">
        <v>3.3</v>
      </c>
      <c r="B37" s="212" t="s">
        <v>369</v>
      </c>
      <c r="C37" s="201">
        <f>(165)*(0.15)</f>
        <v>24.75</v>
      </c>
      <c r="D37" s="187" t="s">
        <v>109</v>
      </c>
      <c r="E37" s="188"/>
      <c r="F37" s="189">
        <f t="shared" si="1"/>
        <v>0</v>
      </c>
    </row>
    <row r="38" spans="1:7" ht="31.2">
      <c r="A38" s="184">
        <v>3.7</v>
      </c>
      <c r="B38" s="220" t="s">
        <v>372</v>
      </c>
      <c r="C38" s="201">
        <f>0.2*1*1*13</f>
        <v>2.6</v>
      </c>
      <c r="D38" s="187" t="s">
        <v>109</v>
      </c>
      <c r="E38" s="188"/>
      <c r="F38" s="189">
        <f t="shared" si="1"/>
        <v>0</v>
      </c>
    </row>
    <row r="39" spans="1:7" ht="15.6">
      <c r="A39" s="184"/>
      <c r="B39" s="208" t="s">
        <v>373</v>
      </c>
      <c r="C39" s="201"/>
      <c r="D39" s="187"/>
      <c r="E39" s="209"/>
      <c r="F39" s="189"/>
    </row>
    <row r="40" spans="1:7" ht="46.8">
      <c r="A40" s="213">
        <v>3.8</v>
      </c>
      <c r="B40" s="221" t="s">
        <v>374</v>
      </c>
      <c r="C40" s="215">
        <v>165</v>
      </c>
      <c r="D40" s="187" t="s">
        <v>111</v>
      </c>
      <c r="E40" s="188"/>
      <c r="F40" s="218">
        <f t="shared" si="1"/>
        <v>0</v>
      </c>
      <c r="G40" s="202"/>
    </row>
    <row r="41" spans="1:7" ht="78">
      <c r="A41" s="213">
        <v>3.9</v>
      </c>
      <c r="B41" s="220" t="s">
        <v>676</v>
      </c>
      <c r="C41" s="215">
        <f>(1812*0.888)+(521*0.395)</f>
        <v>1814.8510000000001</v>
      </c>
      <c r="D41" s="216" t="s">
        <v>5</v>
      </c>
      <c r="E41" s="217"/>
      <c r="F41" s="189">
        <f t="shared" si="1"/>
        <v>0</v>
      </c>
    </row>
    <row r="42" spans="1:7" ht="15.6">
      <c r="A42" s="222"/>
      <c r="B42" s="208" t="s">
        <v>376</v>
      </c>
      <c r="C42" s="101"/>
      <c r="D42" s="223"/>
      <c r="E42" s="209"/>
      <c r="F42" s="189"/>
      <c r="G42" s="224"/>
    </row>
    <row r="43" spans="1:7" ht="31.2">
      <c r="A43" s="222">
        <v>3.1</v>
      </c>
      <c r="B43" s="185" t="s">
        <v>377</v>
      </c>
      <c r="C43" s="201">
        <f>(1.2*3.5*13)+(75*0.2*2)+(0.8*13)</f>
        <v>95</v>
      </c>
      <c r="D43" s="187" t="s">
        <v>111</v>
      </c>
      <c r="E43" s="188"/>
      <c r="F43" s="189">
        <f t="shared" si="1"/>
        <v>0</v>
      </c>
    </row>
    <row r="44" spans="1:7" ht="31.2">
      <c r="A44" s="225">
        <v>3.11</v>
      </c>
      <c r="B44" s="221" t="s">
        <v>378</v>
      </c>
      <c r="C44" s="215">
        <f>C43*15%</f>
        <v>14.25</v>
      </c>
      <c r="D44" s="187" t="s">
        <v>181</v>
      </c>
      <c r="E44" s="188"/>
      <c r="F44" s="189">
        <f t="shared" si="1"/>
        <v>0</v>
      </c>
    </row>
    <row r="45" spans="1:7" ht="15.6">
      <c r="A45" s="225"/>
      <c r="B45" s="226" t="s">
        <v>230</v>
      </c>
      <c r="C45" s="215"/>
      <c r="D45" s="227"/>
      <c r="E45" s="228"/>
      <c r="F45" s="218"/>
    </row>
    <row r="46" spans="1:7" ht="46.8">
      <c r="A46" s="222">
        <v>3.12</v>
      </c>
      <c r="B46" s="185" t="s">
        <v>677</v>
      </c>
      <c r="C46" s="201">
        <f>(85*1.05)</f>
        <v>89.25</v>
      </c>
      <c r="D46" s="187" t="s">
        <v>70</v>
      </c>
      <c r="E46" s="188"/>
      <c r="F46" s="189">
        <f t="shared" si="1"/>
        <v>0</v>
      </c>
    </row>
    <row r="47" spans="1:7" ht="31.2">
      <c r="A47" s="225">
        <v>3.13</v>
      </c>
      <c r="B47" s="229" t="s">
        <v>380</v>
      </c>
      <c r="C47" s="215">
        <v>165</v>
      </c>
      <c r="D47" s="187" t="s">
        <v>70</v>
      </c>
      <c r="E47" s="188"/>
      <c r="F47" s="189">
        <f t="shared" si="1"/>
        <v>0</v>
      </c>
    </row>
    <row r="48" spans="1:7" ht="15.6">
      <c r="A48" s="184"/>
      <c r="B48" s="208" t="s">
        <v>381</v>
      </c>
      <c r="C48" s="201"/>
      <c r="D48" s="187"/>
      <c r="E48" s="188"/>
      <c r="F48" s="189"/>
    </row>
    <row r="49" spans="1:6" ht="31.2">
      <c r="A49" s="184">
        <v>3.14</v>
      </c>
      <c r="B49" s="185" t="s">
        <v>382</v>
      </c>
      <c r="C49" s="201">
        <f>C40</f>
        <v>165</v>
      </c>
      <c r="D49" s="187" t="s">
        <v>111</v>
      </c>
      <c r="E49" s="188"/>
      <c r="F49" s="189">
        <f t="shared" si="1"/>
        <v>0</v>
      </c>
    </row>
    <row r="50" spans="1:6" ht="31.2">
      <c r="A50" s="184"/>
      <c r="B50" s="230" t="s">
        <v>383</v>
      </c>
      <c r="C50" s="201"/>
      <c r="D50" s="187"/>
      <c r="E50" s="188"/>
      <c r="F50" s="189"/>
    </row>
    <row r="51" spans="1:6" ht="15.6">
      <c r="A51" s="184">
        <v>3.15</v>
      </c>
      <c r="B51" s="223" t="s">
        <v>384</v>
      </c>
      <c r="C51" s="201">
        <v>85</v>
      </c>
      <c r="D51" s="187" t="s">
        <v>181</v>
      </c>
      <c r="E51" s="188"/>
      <c r="F51" s="189">
        <f t="shared" si="1"/>
        <v>0</v>
      </c>
    </row>
    <row r="52" spans="1:6" ht="15.6">
      <c r="A52" s="184"/>
      <c r="B52" s="231" t="s">
        <v>231</v>
      </c>
      <c r="C52" s="201"/>
      <c r="D52" s="187"/>
      <c r="E52" s="188"/>
      <c r="F52" s="189"/>
    </row>
    <row r="53" spans="1:6" ht="15.6">
      <c r="A53" s="225">
        <v>3.16</v>
      </c>
      <c r="B53" s="227" t="s">
        <v>385</v>
      </c>
      <c r="C53" s="215">
        <f>12/1000*85*0.2</f>
        <v>0.20400000000000001</v>
      </c>
      <c r="D53" s="187" t="s">
        <v>109</v>
      </c>
      <c r="E53" s="188"/>
      <c r="F53" s="189">
        <f t="shared" si="1"/>
        <v>0</v>
      </c>
    </row>
    <row r="54" spans="1:6" ht="16.2" thickBot="1">
      <c r="A54" s="232">
        <v>3.17</v>
      </c>
      <c r="B54" s="233" t="s">
        <v>386</v>
      </c>
      <c r="C54" s="234">
        <f>85</f>
        <v>85</v>
      </c>
      <c r="D54" s="235" t="s">
        <v>111</v>
      </c>
      <c r="E54" s="236"/>
      <c r="F54" s="237">
        <f t="shared" si="1"/>
        <v>0</v>
      </c>
    </row>
    <row r="55" spans="1:6" ht="16.2" thickBot="1">
      <c r="A55" s="1502" t="s">
        <v>387</v>
      </c>
      <c r="B55" s="1503"/>
      <c r="C55" s="1503"/>
      <c r="D55" s="1503"/>
      <c r="E55" s="1504"/>
      <c r="F55" s="207">
        <f>SUM(F30:F54)</f>
        <v>0</v>
      </c>
    </row>
    <row r="56" spans="1:6" ht="15.6">
      <c r="A56" s="1480" t="s">
        <v>388</v>
      </c>
      <c r="B56" s="1481"/>
      <c r="C56" s="1481"/>
      <c r="D56" s="1481"/>
      <c r="E56" s="1481"/>
      <c r="F56" s="199"/>
    </row>
    <row r="57" spans="1:6" ht="130.5" customHeight="1">
      <c r="A57" s="1495" t="s">
        <v>389</v>
      </c>
      <c r="B57" s="1496"/>
      <c r="C57" s="1496"/>
      <c r="D57" s="1496"/>
      <c r="E57" s="1496"/>
      <c r="F57" s="1497"/>
    </row>
    <row r="58" spans="1:6" ht="15.6">
      <c r="A58" s="238"/>
      <c r="B58" s="231" t="s">
        <v>390</v>
      </c>
      <c r="C58" s="239"/>
      <c r="D58" s="240"/>
      <c r="E58" s="241"/>
      <c r="F58" s="189"/>
    </row>
    <row r="59" spans="1:6" ht="31.2">
      <c r="A59" s="238">
        <v>4.0999999999999996</v>
      </c>
      <c r="B59" s="185" t="s">
        <v>930</v>
      </c>
      <c r="C59" s="201">
        <f>86*0.2*0.4*2</f>
        <v>13.76</v>
      </c>
      <c r="D59" s="187" t="s">
        <v>109</v>
      </c>
      <c r="E59" s="188"/>
      <c r="F59" s="189">
        <f t="shared" ref="F59:F68" si="4">C59*E59</f>
        <v>0</v>
      </c>
    </row>
    <row r="60" spans="1:6" ht="31.2">
      <c r="A60" s="238">
        <v>4.2</v>
      </c>
      <c r="B60" s="185" t="s">
        <v>678</v>
      </c>
      <c r="C60" s="201">
        <f>0.2*0.2*3.4*13</f>
        <v>1.7680000000000002</v>
      </c>
      <c r="D60" s="187" t="s">
        <v>109</v>
      </c>
      <c r="E60" s="188"/>
      <c r="F60" s="189">
        <f t="shared" ref="F60" si="5">C60*E60</f>
        <v>0</v>
      </c>
    </row>
    <row r="61" spans="1:6" ht="15.6">
      <c r="A61" s="238"/>
      <c r="B61" s="231" t="s">
        <v>112</v>
      </c>
      <c r="C61" s="201"/>
      <c r="D61" s="187"/>
      <c r="E61" s="188"/>
      <c r="F61" s="189"/>
    </row>
    <row r="62" spans="1:6" ht="15.6">
      <c r="A62" s="238">
        <v>4.3</v>
      </c>
      <c r="B62" s="223" t="s">
        <v>393</v>
      </c>
      <c r="C62" s="201">
        <f>(0.4+0.2*2*3.5*10)+(0.2+0.2*2*3.5*3)</f>
        <v>18.800000000000004</v>
      </c>
      <c r="D62" s="187" t="s">
        <v>111</v>
      </c>
      <c r="E62" s="188"/>
      <c r="F62" s="189">
        <f t="shared" si="4"/>
        <v>0</v>
      </c>
    </row>
    <row r="63" spans="1:6" ht="15.6">
      <c r="A63" s="238">
        <v>4.4000000000000004</v>
      </c>
      <c r="B63" s="223" t="s">
        <v>394</v>
      </c>
      <c r="C63" s="201">
        <f>(75*0.2*2)</f>
        <v>30</v>
      </c>
      <c r="D63" s="187" t="s">
        <v>111</v>
      </c>
      <c r="E63" s="242"/>
      <c r="F63" s="189">
        <f t="shared" si="4"/>
        <v>0</v>
      </c>
    </row>
    <row r="64" spans="1:6" ht="15.6">
      <c r="A64" s="222"/>
      <c r="B64" s="231" t="s">
        <v>395</v>
      </c>
      <c r="C64" s="201"/>
      <c r="D64" s="187"/>
      <c r="E64" s="188"/>
      <c r="F64" s="189"/>
    </row>
    <row r="65" spans="1:6" ht="15.6">
      <c r="A65" s="238">
        <v>4.5</v>
      </c>
      <c r="B65" s="227" t="s">
        <v>985</v>
      </c>
      <c r="C65" s="215">
        <f>(86*4*2+3.4*4*13)*0.888</f>
        <v>767.94240000000002</v>
      </c>
      <c r="D65" s="216" t="s">
        <v>5</v>
      </c>
      <c r="E65" s="217"/>
      <c r="F65" s="189">
        <f t="shared" si="4"/>
        <v>0</v>
      </c>
    </row>
    <row r="66" spans="1:6" ht="15.6">
      <c r="A66" s="238">
        <v>4.5999999999999996</v>
      </c>
      <c r="B66" s="227" t="s">
        <v>986</v>
      </c>
      <c r="C66" s="201">
        <f>((1.2*ROUNDUP(8.6/0.3,0)*2)+(0.8*(ROUNDUP(3.4/0.3,0)+1)*13))*0.395</f>
        <v>80.896000000000015</v>
      </c>
      <c r="D66" s="216" t="s">
        <v>5</v>
      </c>
      <c r="E66" s="217"/>
      <c r="F66" s="189">
        <f t="shared" si="4"/>
        <v>0</v>
      </c>
    </row>
    <row r="67" spans="1:6" ht="15.6">
      <c r="A67" s="238"/>
      <c r="B67" s="231" t="s">
        <v>398</v>
      </c>
      <c r="C67" s="201"/>
      <c r="D67" s="187"/>
      <c r="E67" s="188"/>
      <c r="F67" s="189"/>
    </row>
    <row r="68" spans="1:6" ht="47.4" thickBot="1">
      <c r="A68" s="243">
        <v>4.7</v>
      </c>
      <c r="B68" s="191" t="s">
        <v>399</v>
      </c>
      <c r="C68" s="204">
        <f>(85*2.6)-40</f>
        <v>181</v>
      </c>
      <c r="D68" s="193" t="s">
        <v>111</v>
      </c>
      <c r="E68" s="194"/>
      <c r="F68" s="189">
        <f t="shared" si="4"/>
        <v>0</v>
      </c>
    </row>
    <row r="69" spans="1:6" ht="16.2" thickBot="1">
      <c r="A69" s="1500" t="s">
        <v>400</v>
      </c>
      <c r="B69" s="1501"/>
      <c r="C69" s="205"/>
      <c r="D69" s="205"/>
      <c r="E69" s="244"/>
      <c r="F69" s="207">
        <f>SUM(F59:F68)</f>
        <v>0</v>
      </c>
    </row>
    <row r="70" spans="1:6" ht="15.6">
      <c r="A70" s="1480" t="s">
        <v>401</v>
      </c>
      <c r="B70" s="1481"/>
      <c r="C70" s="1481"/>
      <c r="D70" s="1481"/>
      <c r="E70" s="1481"/>
      <c r="F70" s="199"/>
    </row>
    <row r="71" spans="1:6" ht="82.5" customHeight="1">
      <c r="A71" s="1495" t="s">
        <v>402</v>
      </c>
      <c r="B71" s="1496"/>
      <c r="C71" s="1496"/>
      <c r="D71" s="1496"/>
      <c r="E71" s="1496"/>
      <c r="F71" s="1497"/>
    </row>
    <row r="72" spans="1:6" ht="15.6">
      <c r="A72" s="184"/>
      <c r="B72" s="245" t="s">
        <v>403</v>
      </c>
      <c r="C72" s="246"/>
      <c r="D72" s="246"/>
      <c r="E72" s="247"/>
      <c r="F72" s="189"/>
    </row>
    <row r="73" spans="1:6" ht="171.6">
      <c r="A73" s="190">
        <v>5.0999999999999996</v>
      </c>
      <c r="B73" s="248" t="s">
        <v>404</v>
      </c>
      <c r="C73" s="249">
        <v>4</v>
      </c>
      <c r="D73" s="235" t="s">
        <v>66</v>
      </c>
      <c r="E73" s="236"/>
      <c r="F73" s="195">
        <f>C73*E73</f>
        <v>0</v>
      </c>
    </row>
    <row r="74" spans="1:6" ht="140.4">
      <c r="A74" s="187"/>
      <c r="B74" s="250" t="s">
        <v>405</v>
      </c>
      <c r="C74" s="251">
        <v>2</v>
      </c>
      <c r="D74" s="216" t="s">
        <v>66</v>
      </c>
      <c r="E74" s="217"/>
      <c r="F74" s="247">
        <f>C74*E74</f>
        <v>0</v>
      </c>
    </row>
    <row r="75" spans="1:6" ht="16.2" thickBot="1">
      <c r="A75" s="1498" t="s">
        <v>406</v>
      </c>
      <c r="B75" s="1499"/>
      <c r="C75" s="196"/>
      <c r="D75" s="196"/>
      <c r="E75" s="197"/>
      <c r="F75" s="198">
        <f>SUM(F73:F74)</f>
        <v>0</v>
      </c>
    </row>
    <row r="76" spans="1:6" ht="15.6">
      <c r="A76" s="1480" t="s">
        <v>407</v>
      </c>
      <c r="B76" s="1481"/>
      <c r="C76" s="1481"/>
      <c r="D76" s="1481"/>
      <c r="E76" s="1481"/>
      <c r="F76" s="199"/>
    </row>
    <row r="77" spans="1:6" ht="62.4" customHeight="1">
      <c r="A77" s="1505" t="s">
        <v>987</v>
      </c>
      <c r="B77" s="1506"/>
      <c r="C77" s="1506"/>
      <c r="D77" s="1506"/>
      <c r="E77" s="1506"/>
      <c r="F77" s="1507"/>
    </row>
    <row r="78" spans="1:6" ht="47.4" thickBot="1">
      <c r="A78" s="184">
        <v>6.1</v>
      </c>
      <c r="B78" s="252" t="s">
        <v>408</v>
      </c>
      <c r="C78" s="201">
        <v>11</v>
      </c>
      <c r="D78" s="216" t="s">
        <v>66</v>
      </c>
      <c r="E78" s="217"/>
      <c r="F78" s="189">
        <f>C78*E78</f>
        <v>0</v>
      </c>
    </row>
    <row r="79" spans="1:6" ht="16.2" thickBot="1">
      <c r="A79" s="1500" t="s">
        <v>409</v>
      </c>
      <c r="B79" s="1501"/>
      <c r="C79" s="205"/>
      <c r="D79" s="205"/>
      <c r="E79" s="244"/>
      <c r="F79" s="207">
        <f>SUM(F78:F78)</f>
        <v>0</v>
      </c>
    </row>
    <row r="80" spans="1:6" ht="15.6">
      <c r="A80" s="1480" t="s">
        <v>410</v>
      </c>
      <c r="B80" s="1481"/>
      <c r="C80" s="1481"/>
      <c r="D80" s="1481"/>
      <c r="E80" s="1481"/>
      <c r="F80" s="199"/>
    </row>
    <row r="81" spans="1:6" ht="68.25" customHeight="1">
      <c r="A81" s="1495" t="s">
        <v>411</v>
      </c>
      <c r="B81" s="1496"/>
      <c r="C81" s="1496"/>
      <c r="D81" s="1496"/>
      <c r="E81" s="1496"/>
      <c r="F81" s="1497"/>
    </row>
    <row r="82" spans="1:6" ht="31.2">
      <c r="A82" s="184">
        <v>7.1</v>
      </c>
      <c r="B82" s="252" t="s">
        <v>988</v>
      </c>
      <c r="C82" s="201">
        <f>(13.4*13+2.2*3)*1.25</f>
        <v>226</v>
      </c>
      <c r="D82" s="187" t="s">
        <v>111</v>
      </c>
      <c r="E82" s="188"/>
      <c r="F82" s="189">
        <f t="shared" ref="F82:F92" si="6">C82*E82</f>
        <v>0</v>
      </c>
    </row>
    <row r="83" spans="1:6" ht="31.2">
      <c r="A83" s="184">
        <v>7.2</v>
      </c>
      <c r="B83" s="252" t="s">
        <v>413</v>
      </c>
      <c r="C83" s="201">
        <v>43</v>
      </c>
      <c r="D83" s="216" t="s">
        <v>181</v>
      </c>
      <c r="E83" s="188"/>
      <c r="F83" s="189">
        <f t="shared" si="6"/>
        <v>0</v>
      </c>
    </row>
    <row r="84" spans="1:6" ht="46.8">
      <c r="A84" s="184">
        <v>7.3</v>
      </c>
      <c r="B84" s="252" t="s">
        <v>414</v>
      </c>
      <c r="C84" s="201">
        <v>298</v>
      </c>
      <c r="D84" s="216" t="s">
        <v>181</v>
      </c>
      <c r="E84" s="188"/>
      <c r="F84" s="189">
        <f t="shared" si="6"/>
        <v>0</v>
      </c>
    </row>
    <row r="85" spans="1:6" ht="31.2">
      <c r="A85" s="184">
        <v>7.4</v>
      </c>
      <c r="B85" s="252" t="s">
        <v>415</v>
      </c>
      <c r="C85" s="201">
        <v>86</v>
      </c>
      <c r="D85" s="216" t="s">
        <v>181</v>
      </c>
      <c r="E85" s="188"/>
      <c r="F85" s="189">
        <f t="shared" si="6"/>
        <v>0</v>
      </c>
    </row>
    <row r="86" spans="1:6" ht="46.8">
      <c r="A86" s="184">
        <v>7.5</v>
      </c>
      <c r="B86" s="252" t="s">
        <v>416</v>
      </c>
      <c r="C86" s="201">
        <v>265</v>
      </c>
      <c r="D86" s="216" t="s">
        <v>181</v>
      </c>
      <c r="E86" s="188"/>
      <c r="F86" s="189">
        <f t="shared" si="6"/>
        <v>0</v>
      </c>
    </row>
    <row r="87" spans="1:6" ht="31.8" thickBot="1">
      <c r="A87" s="190">
        <v>7.6</v>
      </c>
      <c r="B87" s="253" t="s">
        <v>417</v>
      </c>
      <c r="C87" s="204">
        <v>45.6</v>
      </c>
      <c r="D87" s="235" t="s">
        <v>181</v>
      </c>
      <c r="E87" s="194"/>
      <c r="F87" s="195">
        <f t="shared" si="6"/>
        <v>0</v>
      </c>
    </row>
    <row r="88" spans="1:6" ht="15.6">
      <c r="A88" s="190"/>
      <c r="B88" s="245" t="s">
        <v>418</v>
      </c>
      <c r="C88" s="254"/>
      <c r="D88" s="235"/>
      <c r="E88" s="194"/>
      <c r="F88" s="195"/>
    </row>
    <row r="89" spans="1:6" ht="124.8">
      <c r="A89" s="190">
        <v>7.7</v>
      </c>
      <c r="B89" s="253" t="s">
        <v>419</v>
      </c>
      <c r="C89" s="254">
        <f>(13.4*13+2.2*3)</f>
        <v>180.8</v>
      </c>
      <c r="D89" s="235" t="s">
        <v>111</v>
      </c>
      <c r="E89" s="194"/>
      <c r="F89" s="255">
        <f t="shared" si="6"/>
        <v>0</v>
      </c>
    </row>
    <row r="90" spans="1:6" ht="15.6">
      <c r="A90" s="190"/>
      <c r="B90" s="253"/>
      <c r="C90" s="254"/>
      <c r="D90" s="235"/>
      <c r="E90" s="194"/>
      <c r="F90" s="195"/>
    </row>
    <row r="91" spans="1:6" ht="15.6">
      <c r="A91" s="190"/>
      <c r="B91" s="245" t="s">
        <v>420</v>
      </c>
      <c r="C91" s="254"/>
      <c r="D91" s="235"/>
      <c r="E91" s="194"/>
      <c r="F91" s="195"/>
    </row>
    <row r="92" spans="1:6" ht="141" thickBot="1">
      <c r="A92" s="256">
        <v>7.8</v>
      </c>
      <c r="B92" s="253" t="s">
        <v>421</v>
      </c>
      <c r="C92" s="254">
        <f>75*3.5</f>
        <v>262.5</v>
      </c>
      <c r="D92" s="235" t="s">
        <v>111</v>
      </c>
      <c r="E92" s="194"/>
      <c r="F92" s="195">
        <f t="shared" si="6"/>
        <v>0</v>
      </c>
    </row>
    <row r="93" spans="1:6" ht="16.2" thickBot="1">
      <c r="A93" s="1500" t="s">
        <v>422</v>
      </c>
      <c r="B93" s="1501"/>
      <c r="C93" s="205"/>
      <c r="D93" s="205"/>
      <c r="E93" s="257"/>
      <c r="F93" s="207">
        <f>SUM(F82:F92)</f>
        <v>0</v>
      </c>
    </row>
    <row r="94" spans="1:6" ht="15.6">
      <c r="A94" s="1480" t="s">
        <v>423</v>
      </c>
      <c r="B94" s="1481"/>
      <c r="C94" s="1481"/>
      <c r="D94" s="1481"/>
      <c r="E94" s="1481"/>
      <c r="F94" s="199"/>
    </row>
    <row r="95" spans="1:6" ht="225.9" customHeight="1">
      <c r="A95" s="1495" t="s">
        <v>424</v>
      </c>
      <c r="B95" s="1496"/>
      <c r="C95" s="1496"/>
      <c r="D95" s="1496"/>
      <c r="E95" s="1496"/>
      <c r="F95" s="1497"/>
    </row>
    <row r="96" spans="1:6" ht="15.6">
      <c r="A96" s="184"/>
      <c r="B96" s="231" t="s">
        <v>285</v>
      </c>
      <c r="C96" s="258"/>
      <c r="D96" s="258"/>
      <c r="E96" s="247"/>
      <c r="F96" s="189"/>
    </row>
    <row r="97" spans="1:6" ht="15.6">
      <c r="A97" s="184">
        <v>8.1</v>
      </c>
      <c r="B97" s="259" t="s">
        <v>425</v>
      </c>
      <c r="C97" s="260">
        <f>170</f>
        <v>170</v>
      </c>
      <c r="D97" s="187" t="s">
        <v>111</v>
      </c>
      <c r="E97" s="188"/>
      <c r="F97" s="189">
        <f>C97*E97</f>
        <v>0</v>
      </c>
    </row>
    <row r="98" spans="1:6" ht="15.6">
      <c r="A98" s="184"/>
      <c r="B98" s="231" t="s">
        <v>287</v>
      </c>
      <c r="C98" s="201"/>
      <c r="D98" s="187"/>
      <c r="E98" s="188"/>
      <c r="F98" s="189"/>
    </row>
    <row r="99" spans="1:6" ht="31.8" thickBot="1">
      <c r="A99" s="184">
        <v>8.1999999999999993</v>
      </c>
      <c r="B99" s="185" t="s">
        <v>989</v>
      </c>
      <c r="C99" s="204">
        <f>C68*2</f>
        <v>362</v>
      </c>
      <c r="D99" s="187" t="s">
        <v>111</v>
      </c>
      <c r="E99" s="188"/>
      <c r="F99" s="189">
        <f>C99*E99</f>
        <v>0</v>
      </c>
    </row>
    <row r="100" spans="1:6" ht="16.2" thickBot="1">
      <c r="A100" s="1500" t="s">
        <v>427</v>
      </c>
      <c r="B100" s="1501"/>
      <c r="C100" s="205"/>
      <c r="D100" s="205"/>
      <c r="E100" s="244"/>
      <c r="F100" s="207">
        <f>SUM(F97:F99)</f>
        <v>0</v>
      </c>
    </row>
    <row r="101" spans="1:6" ht="15.6">
      <c r="A101" s="1480" t="s">
        <v>428</v>
      </c>
      <c r="B101" s="1481"/>
      <c r="C101" s="1481"/>
      <c r="D101" s="1481"/>
      <c r="E101" s="1481"/>
      <c r="F101" s="199"/>
    </row>
    <row r="102" spans="1:6" ht="47.4" thickBot="1">
      <c r="A102" s="184">
        <v>9.1</v>
      </c>
      <c r="B102" s="185" t="s">
        <v>429</v>
      </c>
      <c r="C102" s="204">
        <f>C99</f>
        <v>362</v>
      </c>
      <c r="D102" s="187" t="s">
        <v>310</v>
      </c>
      <c r="E102" s="261"/>
      <c r="F102" s="303">
        <f>C102*E102</f>
        <v>0</v>
      </c>
    </row>
    <row r="103" spans="1:6" ht="47.4" thickBot="1">
      <c r="A103" s="190">
        <v>9.1999999999999993</v>
      </c>
      <c r="B103" s="191" t="s">
        <v>430</v>
      </c>
      <c r="C103" s="204">
        <f>C102</f>
        <v>362</v>
      </c>
      <c r="D103" s="193" t="s">
        <v>310</v>
      </c>
      <c r="E103" s="262"/>
      <c r="F103" s="304">
        <f>C103*E103</f>
        <v>0</v>
      </c>
    </row>
    <row r="104" spans="1:6" ht="16.2" thickBot="1">
      <c r="A104" s="1500" t="s">
        <v>431</v>
      </c>
      <c r="B104" s="1501"/>
      <c r="C104" s="205"/>
      <c r="D104" s="205"/>
      <c r="E104" s="244"/>
      <c r="F104" s="305">
        <f>SUM(F102:F103)</f>
        <v>0</v>
      </c>
    </row>
    <row r="105" spans="1:6" ht="15.6">
      <c r="A105" s="1480" t="s">
        <v>432</v>
      </c>
      <c r="B105" s="1481"/>
      <c r="C105" s="1481"/>
      <c r="D105" s="1481"/>
      <c r="E105" s="1481"/>
      <c r="F105" s="306"/>
    </row>
    <row r="106" spans="1:6" ht="15.6">
      <c r="A106" s="184">
        <v>10.1</v>
      </c>
      <c r="B106" s="185" t="s">
        <v>433</v>
      </c>
      <c r="C106" s="201">
        <v>11</v>
      </c>
      <c r="D106" s="187" t="s">
        <v>66</v>
      </c>
      <c r="E106" s="126"/>
      <c r="F106" s="303">
        <f>C106*E106</f>
        <v>0</v>
      </c>
    </row>
    <row r="107" spans="1:6" ht="15.6">
      <c r="A107" s="184">
        <v>10.199999999999999</v>
      </c>
      <c r="B107" s="185" t="s">
        <v>434</v>
      </c>
      <c r="C107" s="201">
        <v>8</v>
      </c>
      <c r="D107" s="187" t="s">
        <v>66</v>
      </c>
      <c r="E107" s="126"/>
      <c r="F107" s="303">
        <f>C107*E107</f>
        <v>0</v>
      </c>
    </row>
    <row r="108" spans="1:6" ht="15.6">
      <c r="A108" s="184">
        <v>10.3</v>
      </c>
      <c r="B108" s="185" t="s">
        <v>435</v>
      </c>
      <c r="C108" s="201">
        <v>10</v>
      </c>
      <c r="D108" s="187" t="s">
        <v>66</v>
      </c>
      <c r="E108" s="126"/>
      <c r="F108" s="303">
        <f>C108*E108</f>
        <v>0</v>
      </c>
    </row>
    <row r="109" spans="1:6" ht="78">
      <c r="A109" s="190">
        <v>10.4</v>
      </c>
      <c r="B109" s="185" t="s">
        <v>436</v>
      </c>
      <c r="C109" s="193">
        <v>4</v>
      </c>
      <c r="D109" s="193" t="s">
        <v>66</v>
      </c>
      <c r="E109" s="126"/>
      <c r="F109" s="304">
        <f>C109*E109</f>
        <v>0</v>
      </c>
    </row>
    <row r="110" spans="1:6" ht="62.4">
      <c r="A110" s="184"/>
      <c r="B110" s="185" t="s">
        <v>437</v>
      </c>
      <c r="C110" s="126"/>
      <c r="D110" s="187"/>
      <c r="E110" s="126"/>
      <c r="F110" s="264"/>
    </row>
    <row r="111" spans="1:6" ht="140.4">
      <c r="A111" s="184">
        <v>10.5</v>
      </c>
      <c r="B111" s="185" t="s">
        <v>311</v>
      </c>
      <c r="C111" s="265">
        <v>4</v>
      </c>
      <c r="D111" s="266" t="s">
        <v>66</v>
      </c>
      <c r="E111" s="265"/>
      <c r="F111" s="304">
        <f t="shared" ref="F111:F116" si="7">C111*E111</f>
        <v>0</v>
      </c>
    </row>
    <row r="112" spans="1:6" ht="15.6">
      <c r="A112" s="184"/>
      <c r="B112" s="267" t="s">
        <v>438</v>
      </c>
      <c r="C112" s="126"/>
      <c r="D112" s="187"/>
      <c r="E112" s="126"/>
      <c r="F112" s="304"/>
    </row>
    <row r="113" spans="1:6" ht="109.2">
      <c r="A113" s="268">
        <v>10.6</v>
      </c>
      <c r="B113" s="185" t="s">
        <v>439</v>
      </c>
      <c r="C113" s="193">
        <v>4</v>
      </c>
      <c r="D113" s="193" t="s">
        <v>66</v>
      </c>
      <c r="E113" s="133"/>
      <c r="F113" s="304">
        <f t="shared" si="7"/>
        <v>0</v>
      </c>
    </row>
    <row r="114" spans="1:6" ht="15.6">
      <c r="A114" s="184"/>
      <c r="B114" s="269" t="s">
        <v>440</v>
      </c>
      <c r="C114" s="193"/>
      <c r="D114" s="193"/>
      <c r="E114" s="133"/>
      <c r="F114" s="304"/>
    </row>
    <row r="115" spans="1:6" ht="46.8">
      <c r="A115" s="190">
        <v>10.8</v>
      </c>
      <c r="B115" s="191" t="s">
        <v>441</v>
      </c>
      <c r="C115" s="193">
        <v>3</v>
      </c>
      <c r="D115" s="193" t="s">
        <v>66</v>
      </c>
      <c r="E115" s="133"/>
      <c r="F115" s="304">
        <f t="shared" si="7"/>
        <v>0</v>
      </c>
    </row>
    <row r="116" spans="1:6" ht="47.4" thickBot="1">
      <c r="A116" s="256">
        <v>10.9</v>
      </c>
      <c r="B116" s="270" t="s">
        <v>442</v>
      </c>
      <c r="C116" s="271">
        <v>3</v>
      </c>
      <c r="D116" s="271" t="s">
        <v>66</v>
      </c>
      <c r="E116" s="272"/>
      <c r="F116" s="304">
        <f t="shared" si="7"/>
        <v>0</v>
      </c>
    </row>
    <row r="117" spans="1:6" ht="16.2" thickBot="1">
      <c r="A117" s="1511" t="s">
        <v>443</v>
      </c>
      <c r="B117" s="1512"/>
      <c r="C117" s="273"/>
      <c r="D117" s="273"/>
      <c r="E117" s="274"/>
      <c r="F117" s="275">
        <f>SUM(F106:F116)</f>
        <v>0</v>
      </c>
    </row>
    <row r="118" spans="1:6" ht="16.2" thickBot="1">
      <c r="A118" s="1513" t="s">
        <v>444</v>
      </c>
      <c r="B118" s="1514"/>
      <c r="C118" s="1514"/>
      <c r="D118" s="1514"/>
      <c r="E118" s="1514"/>
      <c r="F118" s="1515"/>
    </row>
    <row r="119" spans="1:6" ht="31.8" thickBot="1">
      <c r="A119" s="119" t="s">
        <v>1</v>
      </c>
      <c r="B119" s="120" t="s">
        <v>0</v>
      </c>
      <c r="C119" s="120" t="s">
        <v>3</v>
      </c>
      <c r="D119" s="121" t="s">
        <v>2</v>
      </c>
      <c r="E119" s="122" t="s">
        <v>173</v>
      </c>
      <c r="F119" s="123" t="s">
        <v>174</v>
      </c>
    </row>
    <row r="120" spans="1:6" ht="14.4" customHeight="1">
      <c r="A120" s="1516" t="s">
        <v>445</v>
      </c>
      <c r="B120" s="1517"/>
      <c r="C120" s="1517"/>
      <c r="D120" s="1517"/>
      <c r="E120" s="1517"/>
      <c r="F120" s="1518"/>
    </row>
    <row r="121" spans="1:6" ht="171.6">
      <c r="A121" s="100">
        <v>1.1000000000000001</v>
      </c>
      <c r="B121" s="127" t="s">
        <v>446</v>
      </c>
      <c r="C121" s="276">
        <v>1</v>
      </c>
      <c r="D121" s="126" t="s">
        <v>66</v>
      </c>
      <c r="E121" s="126"/>
      <c r="F121" s="307">
        <f>E121*C121</f>
        <v>0</v>
      </c>
    </row>
    <row r="122" spans="1:6" ht="47.4" thickBot="1">
      <c r="A122" s="100">
        <v>1.2</v>
      </c>
      <c r="B122" s="127" t="s">
        <v>447</v>
      </c>
      <c r="C122" s="276">
        <v>2</v>
      </c>
      <c r="D122" s="126" t="s">
        <v>66</v>
      </c>
      <c r="E122" s="126"/>
      <c r="F122" s="307">
        <f t="shared" ref="F122" si="8">E122*C122</f>
        <v>0</v>
      </c>
    </row>
    <row r="123" spans="1:6" ht="16.2" thickBot="1">
      <c r="A123" s="129"/>
      <c r="B123" s="130" t="s">
        <v>179</v>
      </c>
      <c r="C123" s="277"/>
      <c r="D123" s="130"/>
      <c r="E123" s="130"/>
      <c r="F123" s="308">
        <f>SUM(F121:F122)</f>
        <v>0</v>
      </c>
    </row>
    <row r="124" spans="1:6" ht="14.4" customHeight="1">
      <c r="A124" s="1508" t="s">
        <v>448</v>
      </c>
      <c r="B124" s="1509"/>
      <c r="C124" s="1509"/>
      <c r="D124" s="1509"/>
      <c r="E124" s="1509"/>
      <c r="F124" s="1510"/>
    </row>
    <row r="125" spans="1:6" ht="15.6">
      <c r="A125" s="100">
        <v>2.1</v>
      </c>
      <c r="B125" s="259" t="s">
        <v>449</v>
      </c>
      <c r="C125" s="276">
        <f>14*3.5</f>
        <v>49</v>
      </c>
      <c r="D125" s="126" t="s">
        <v>111</v>
      </c>
      <c r="E125" s="126"/>
      <c r="F125" s="102">
        <f>E125*C125</f>
        <v>0</v>
      </c>
    </row>
    <row r="126" spans="1:6" ht="15.6">
      <c r="A126" s="100">
        <v>2.2000000000000002</v>
      </c>
      <c r="B126" s="259" t="s">
        <v>450</v>
      </c>
      <c r="C126" s="276">
        <v>10</v>
      </c>
      <c r="D126" s="126" t="s">
        <v>111</v>
      </c>
      <c r="E126" s="126"/>
      <c r="F126" s="102">
        <f>E126*C126</f>
        <v>0</v>
      </c>
    </row>
    <row r="127" spans="1:6" ht="31.2">
      <c r="A127" s="100">
        <v>2.5</v>
      </c>
      <c r="B127" s="124" t="s">
        <v>161</v>
      </c>
      <c r="C127" s="276">
        <f>14*2</f>
        <v>28</v>
      </c>
      <c r="D127" s="126" t="s">
        <v>111</v>
      </c>
      <c r="E127" s="126"/>
      <c r="F127" s="102">
        <f>E127*C127</f>
        <v>0</v>
      </c>
    </row>
    <row r="128" spans="1:6" ht="16.2" thickBot="1">
      <c r="A128" s="278">
        <v>2.6</v>
      </c>
      <c r="B128" s="139" t="s">
        <v>200</v>
      </c>
      <c r="C128" s="140">
        <v>14</v>
      </c>
      <c r="D128" s="133" t="s">
        <v>111</v>
      </c>
      <c r="E128" s="133"/>
      <c r="F128" s="309">
        <f t="shared" ref="F128" si="9">E128*C128</f>
        <v>0</v>
      </c>
    </row>
    <row r="129" spans="1:6" ht="16.2" thickBot="1">
      <c r="A129" s="129"/>
      <c r="B129" s="136" t="s">
        <v>183</v>
      </c>
      <c r="C129" s="279"/>
      <c r="D129" s="136"/>
      <c r="E129" s="280"/>
      <c r="F129" s="310">
        <f>SUM(F125:F128)</f>
        <v>0</v>
      </c>
    </row>
    <row r="130" spans="1:6" ht="14.4" customHeight="1">
      <c r="A130" s="1508" t="s">
        <v>451</v>
      </c>
      <c r="B130" s="1509"/>
      <c r="C130" s="1509"/>
      <c r="D130" s="1509"/>
      <c r="E130" s="1509"/>
      <c r="F130" s="1510"/>
    </row>
    <row r="131" spans="1:6" ht="15.6">
      <c r="A131" s="100">
        <v>3.1</v>
      </c>
      <c r="B131" s="139" t="s">
        <v>203</v>
      </c>
      <c r="C131" s="281">
        <v>1</v>
      </c>
      <c r="D131" s="133"/>
      <c r="E131" s="133"/>
      <c r="F131" s="311">
        <f>C131*E131</f>
        <v>0</v>
      </c>
    </row>
    <row r="132" spans="1:6" ht="93.6">
      <c r="A132" s="100">
        <v>3.2</v>
      </c>
      <c r="B132" s="141" t="s">
        <v>326</v>
      </c>
      <c r="C132" s="282">
        <v>1</v>
      </c>
      <c r="D132" s="282" t="s">
        <v>66</v>
      </c>
      <c r="E132" s="133"/>
      <c r="F132" s="311">
        <f>C132*E132</f>
        <v>0</v>
      </c>
    </row>
    <row r="133" spans="1:6" ht="78">
      <c r="A133" s="100">
        <v>3.3</v>
      </c>
      <c r="B133" s="141" t="s">
        <v>452</v>
      </c>
      <c r="C133" s="282">
        <v>1</v>
      </c>
      <c r="D133" s="282" t="s">
        <v>66</v>
      </c>
      <c r="E133" s="133"/>
      <c r="F133" s="312">
        <f t="shared" ref="F133:F138" si="10">E133*C133</f>
        <v>0</v>
      </c>
    </row>
    <row r="134" spans="1:6" ht="31.2">
      <c r="A134" s="100">
        <v>3.4</v>
      </c>
      <c r="B134" s="142" t="s">
        <v>206</v>
      </c>
      <c r="C134" s="143">
        <v>1</v>
      </c>
      <c r="D134" s="143" t="s">
        <v>66</v>
      </c>
      <c r="E134" s="133"/>
      <c r="F134" s="312">
        <f t="shared" si="10"/>
        <v>0</v>
      </c>
    </row>
    <row r="135" spans="1:6" ht="15.6">
      <c r="A135" s="100"/>
      <c r="B135" s="283" t="s">
        <v>453</v>
      </c>
      <c r="C135" s="143"/>
      <c r="D135" s="143"/>
      <c r="E135" s="133"/>
      <c r="F135" s="313"/>
    </row>
    <row r="136" spans="1:6" ht="304.05" customHeight="1">
      <c r="A136" s="100">
        <v>3.5</v>
      </c>
      <c r="B136" s="284" t="s">
        <v>931</v>
      </c>
      <c r="C136" s="282">
        <v>2</v>
      </c>
      <c r="D136" s="282" t="s">
        <v>66</v>
      </c>
      <c r="E136" s="133"/>
      <c r="F136" s="314">
        <f t="shared" si="10"/>
        <v>0</v>
      </c>
    </row>
    <row r="137" spans="1:6" ht="108" customHeight="1">
      <c r="A137" s="145">
        <v>3.6</v>
      </c>
      <c r="B137" s="285" t="s">
        <v>454</v>
      </c>
      <c r="C137" s="162">
        <v>1</v>
      </c>
      <c r="D137" s="162" t="s">
        <v>66</v>
      </c>
      <c r="E137" s="133"/>
      <c r="F137" s="315">
        <f t="shared" si="10"/>
        <v>0</v>
      </c>
    </row>
    <row r="138" spans="1:6" ht="50.1" customHeight="1" thickBot="1">
      <c r="A138" s="278">
        <v>3.7</v>
      </c>
      <c r="B138" s="286" t="s">
        <v>455</v>
      </c>
      <c r="C138" s="287">
        <v>1</v>
      </c>
      <c r="D138" s="287" t="s">
        <v>456</v>
      </c>
      <c r="E138" s="272"/>
      <c r="F138" s="314">
        <f t="shared" si="10"/>
        <v>0</v>
      </c>
    </row>
    <row r="139" spans="1:6" ht="16.2" thickBot="1">
      <c r="A139" s="129"/>
      <c r="B139" s="136" t="s">
        <v>191</v>
      </c>
      <c r="C139" s="136"/>
      <c r="D139" s="136"/>
      <c r="E139" s="137"/>
      <c r="F139" s="310">
        <f>SUM(F131:F138)</f>
        <v>0</v>
      </c>
    </row>
    <row r="140" spans="1:6" ht="14.4" customHeight="1">
      <c r="A140" s="1508" t="s">
        <v>457</v>
      </c>
      <c r="B140" s="1509"/>
      <c r="C140" s="1509"/>
      <c r="D140" s="1509"/>
      <c r="E140" s="1509"/>
      <c r="F140" s="1510"/>
    </row>
    <row r="141" spans="1:6" ht="15" customHeight="1">
      <c r="A141" s="98"/>
      <c r="B141" s="98" t="s">
        <v>127</v>
      </c>
      <c r="C141" s="98"/>
      <c r="D141" s="98"/>
      <c r="E141" s="98"/>
      <c r="F141" s="150"/>
    </row>
    <row r="142" spans="1:6" ht="41.4">
      <c r="A142" s="1372" t="s">
        <v>222</v>
      </c>
      <c r="B142" s="1373" t="s">
        <v>932</v>
      </c>
      <c r="C142" s="1374">
        <f>(1.8*4*2.05)+(1*1*0.75*2)</f>
        <v>16.259999999999998</v>
      </c>
      <c r="D142" s="152" t="s">
        <v>245</v>
      </c>
      <c r="E142" s="1625"/>
      <c r="F142" s="1626">
        <f>C142*E142</f>
        <v>0</v>
      </c>
    </row>
    <row r="143" spans="1:6" ht="27.6">
      <c r="A143" s="1372" t="s">
        <v>223</v>
      </c>
      <c r="B143" s="151" t="s">
        <v>246</v>
      </c>
      <c r="C143" s="1374">
        <v>0.57999999999999996</v>
      </c>
      <c r="D143" s="152" t="s">
        <v>245</v>
      </c>
      <c r="E143" s="1625"/>
      <c r="F143" s="1626">
        <f>C143*E143</f>
        <v>0</v>
      </c>
    </row>
    <row r="144" spans="1:6" ht="39.75" customHeight="1">
      <c r="A144" s="1372" t="s">
        <v>224</v>
      </c>
      <c r="B144" s="151" t="s">
        <v>247</v>
      </c>
      <c r="C144" s="1374">
        <v>10.8</v>
      </c>
      <c r="D144" s="152" t="s">
        <v>245</v>
      </c>
      <c r="E144" s="1625"/>
      <c r="F144" s="1626">
        <f>C144*E144</f>
        <v>0</v>
      </c>
    </row>
    <row r="145" spans="1:6" ht="27.6">
      <c r="A145" s="1372" t="s">
        <v>225</v>
      </c>
      <c r="B145" s="1376" t="s">
        <v>933</v>
      </c>
      <c r="C145" s="1374">
        <v>5</v>
      </c>
      <c r="D145" s="152" t="s">
        <v>245</v>
      </c>
      <c r="E145" s="1625"/>
      <c r="F145" s="1627">
        <f>C145*E145</f>
        <v>0</v>
      </c>
    </row>
    <row r="146" spans="1:6" ht="27.6">
      <c r="A146" s="1372" t="s">
        <v>233</v>
      </c>
      <c r="B146" s="151" t="s">
        <v>248</v>
      </c>
      <c r="C146" s="1374">
        <v>1</v>
      </c>
      <c r="D146" s="152" t="s">
        <v>249</v>
      </c>
      <c r="E146" s="1625"/>
      <c r="F146" s="1626">
        <f>C146*E146</f>
        <v>0</v>
      </c>
    </row>
    <row r="147" spans="1:6" ht="15" customHeight="1">
      <c r="A147" s="98"/>
      <c r="B147" s="98" t="s">
        <v>250</v>
      </c>
      <c r="C147" s="98"/>
      <c r="D147" s="1377"/>
      <c r="E147" s="1628"/>
      <c r="F147" s="1384">
        <f>SUM(F142:F146)</f>
        <v>0</v>
      </c>
    </row>
    <row r="148" spans="1:6" ht="15" customHeight="1">
      <c r="A148" s="98"/>
      <c r="B148" s="98" t="s">
        <v>251</v>
      </c>
      <c r="C148" s="98"/>
      <c r="D148" s="98"/>
      <c r="E148" s="1629"/>
      <c r="F148" s="1630"/>
    </row>
    <row r="149" spans="1:6">
      <c r="A149" s="150"/>
      <c r="B149" s="154" t="s">
        <v>252</v>
      </c>
      <c r="C149" s="150"/>
      <c r="D149" s="150"/>
      <c r="E149" s="1630"/>
      <c r="F149" s="1630"/>
    </row>
    <row r="150" spans="1:6">
      <c r="A150" s="1378"/>
      <c r="B150" s="155" t="s">
        <v>253</v>
      </c>
      <c r="C150" s="1378"/>
      <c r="D150" s="1378"/>
      <c r="E150" s="1631"/>
      <c r="F150" s="1631"/>
    </row>
    <row r="151" spans="1:6" ht="27.6">
      <c r="A151" s="1372" t="s">
        <v>226</v>
      </c>
      <c r="B151" s="1373" t="s">
        <v>934</v>
      </c>
      <c r="C151" s="1379">
        <v>2.4700000000000002</v>
      </c>
      <c r="D151" s="156" t="s">
        <v>245</v>
      </c>
      <c r="E151" s="1632"/>
      <c r="F151" s="1626">
        <f>C151*E151</f>
        <v>0</v>
      </c>
    </row>
    <row r="152" spans="1:6">
      <c r="A152" s="1377"/>
      <c r="B152" s="154" t="s">
        <v>373</v>
      </c>
      <c r="C152" s="1377"/>
      <c r="D152" s="1377"/>
      <c r="E152" s="1628"/>
      <c r="F152" s="1628"/>
    </row>
    <row r="153" spans="1:6" ht="77.25" customHeight="1">
      <c r="A153" s="1372" t="s">
        <v>227</v>
      </c>
      <c r="B153" s="1373" t="s">
        <v>375</v>
      </c>
      <c r="C153" s="1381">
        <v>259.39999999999998</v>
      </c>
      <c r="D153" s="158" t="s">
        <v>254</v>
      </c>
      <c r="E153" s="1625"/>
      <c r="F153" s="1626">
        <f>C153*E153</f>
        <v>0</v>
      </c>
    </row>
    <row r="154" spans="1:6">
      <c r="A154" s="1377"/>
      <c r="B154" s="154" t="s">
        <v>398</v>
      </c>
      <c r="C154" s="1377"/>
      <c r="D154" s="1377"/>
      <c r="E154" s="1632"/>
      <c r="F154" s="1628"/>
    </row>
    <row r="155" spans="1:6" ht="41.4">
      <c r="A155" s="1374" t="s">
        <v>228</v>
      </c>
      <c r="B155" s="1373" t="s">
        <v>935</v>
      </c>
      <c r="C155" s="1381">
        <v>11.2</v>
      </c>
      <c r="D155" s="152" t="s">
        <v>255</v>
      </c>
      <c r="E155" s="1625"/>
      <c r="F155" s="1626">
        <f t="shared" ref="F155" si="11">C155*E155</f>
        <v>0</v>
      </c>
    </row>
    <row r="156" spans="1:6" ht="15" customHeight="1">
      <c r="A156" s="98"/>
      <c r="B156" s="98" t="s">
        <v>256</v>
      </c>
      <c r="C156" s="98"/>
      <c r="D156" s="1377"/>
      <c r="E156" s="1628"/>
      <c r="F156" s="1384">
        <f>SUM(F151:F155)</f>
        <v>0</v>
      </c>
    </row>
    <row r="157" spans="1:6" ht="15" customHeight="1">
      <c r="A157" s="98"/>
      <c r="B157" s="98" t="s">
        <v>257</v>
      </c>
      <c r="C157" s="98"/>
      <c r="D157" s="98"/>
      <c r="E157" s="1629"/>
      <c r="F157" s="1628"/>
    </row>
    <row r="158" spans="1:6" ht="181.5" customHeight="1">
      <c r="A158" s="98"/>
      <c r="B158" s="1521" t="s">
        <v>258</v>
      </c>
      <c r="C158" s="1521"/>
      <c r="D158" s="1521"/>
      <c r="E158" s="1629"/>
      <c r="F158" s="1628"/>
    </row>
    <row r="159" spans="1:6">
      <c r="A159" s="1377"/>
      <c r="B159" s="159" t="s">
        <v>936</v>
      </c>
      <c r="C159" s="1377"/>
      <c r="D159" s="1377"/>
      <c r="E159" s="1628"/>
      <c r="F159" s="1628"/>
    </row>
    <row r="160" spans="1:6" ht="27.6">
      <c r="A160" s="1382" t="s">
        <v>234</v>
      </c>
      <c r="B160" s="1376" t="s">
        <v>937</v>
      </c>
      <c r="C160" s="1381">
        <v>1.26</v>
      </c>
      <c r="D160" s="152" t="s">
        <v>245</v>
      </c>
      <c r="E160" s="1625"/>
      <c r="F160" s="1627">
        <f>C160*E160</f>
        <v>0</v>
      </c>
    </row>
    <row r="161" spans="1:6">
      <c r="A161" s="1377"/>
      <c r="B161" s="159" t="s">
        <v>112</v>
      </c>
      <c r="C161" s="1383"/>
      <c r="D161" s="1378"/>
      <c r="E161" s="1625"/>
      <c r="F161" s="1628"/>
    </row>
    <row r="162" spans="1:6">
      <c r="A162" s="1382" t="s">
        <v>229</v>
      </c>
      <c r="B162" s="151" t="s">
        <v>259</v>
      </c>
      <c r="C162" s="1381">
        <v>12.6</v>
      </c>
      <c r="D162" s="152" t="s">
        <v>255</v>
      </c>
      <c r="E162" s="1625"/>
      <c r="F162" s="1627">
        <f>C162*E162</f>
        <v>0</v>
      </c>
    </row>
    <row r="163" spans="1:6">
      <c r="A163" s="1377"/>
      <c r="B163" s="159" t="s">
        <v>938</v>
      </c>
      <c r="C163" s="1383"/>
      <c r="D163" s="1378"/>
      <c r="E163" s="1625"/>
      <c r="F163" s="1628"/>
    </row>
    <row r="164" spans="1:6">
      <c r="A164" s="1382" t="s">
        <v>260</v>
      </c>
      <c r="B164" s="151" t="s">
        <v>261</v>
      </c>
      <c r="C164" s="1381">
        <v>132.30000000000001</v>
      </c>
      <c r="D164" s="158" t="s">
        <v>262</v>
      </c>
      <c r="E164" s="1625"/>
      <c r="F164" s="1627">
        <f>C164*E164</f>
        <v>0</v>
      </c>
    </row>
    <row r="165" spans="1:6" ht="15" customHeight="1">
      <c r="A165" s="1380"/>
      <c r="B165" s="98" t="s">
        <v>263</v>
      </c>
      <c r="C165" s="98"/>
      <c r="D165" s="1377"/>
      <c r="E165" s="1628"/>
      <c r="F165" s="1384">
        <f>SUM(F160:F164)</f>
        <v>0</v>
      </c>
    </row>
    <row r="166" spans="1:6" ht="15" customHeight="1">
      <c r="A166" s="1380"/>
      <c r="B166" s="98" t="s">
        <v>264</v>
      </c>
      <c r="C166" s="98"/>
      <c r="D166" s="98"/>
      <c r="E166" s="1629"/>
      <c r="F166" s="1628"/>
    </row>
    <row r="167" spans="1:6" ht="15.6">
      <c r="A167" s="1377"/>
      <c r="B167" s="159" t="s">
        <v>287</v>
      </c>
      <c r="C167" s="149"/>
      <c r="D167" s="1377"/>
      <c r="E167" s="1628"/>
      <c r="F167" s="1628"/>
    </row>
    <row r="168" spans="1:6" ht="15.6">
      <c r="A168" s="1382" t="s">
        <v>265</v>
      </c>
      <c r="B168" s="1373" t="s">
        <v>939</v>
      </c>
      <c r="C168" s="149">
        <v>14</v>
      </c>
      <c r="D168" s="152" t="s">
        <v>255</v>
      </c>
      <c r="E168" s="1625"/>
      <c r="F168" s="1627">
        <f t="shared" ref="F168:F175" si="12">C168*E168</f>
        <v>0</v>
      </c>
    </row>
    <row r="169" spans="1:6" ht="15.6">
      <c r="A169" s="1382" t="s">
        <v>266</v>
      </c>
      <c r="B169" s="1373" t="s">
        <v>940</v>
      </c>
      <c r="C169" s="149">
        <v>5</v>
      </c>
      <c r="D169" s="152" t="s">
        <v>267</v>
      </c>
      <c r="E169" s="1625"/>
      <c r="F169" s="1627">
        <f t="shared" si="12"/>
        <v>0</v>
      </c>
    </row>
    <row r="170" spans="1:6" ht="55.2">
      <c r="A170" s="1372" t="s">
        <v>268</v>
      </c>
      <c r="B170" s="1373" t="s">
        <v>941</v>
      </c>
      <c r="C170" s="149">
        <v>1</v>
      </c>
      <c r="D170" s="152" t="s">
        <v>267</v>
      </c>
      <c r="E170" s="1625"/>
      <c r="F170" s="1626">
        <f t="shared" si="12"/>
        <v>0</v>
      </c>
    </row>
    <row r="171" spans="1:6" ht="15.6">
      <c r="A171" s="1372" t="s">
        <v>269</v>
      </c>
      <c r="B171" s="1373" t="s">
        <v>942</v>
      </c>
      <c r="C171" s="149">
        <f>((PI()*4/4)-(PI()*1.2*1.2/4))*0.2</f>
        <v>0.4021238596594936</v>
      </c>
      <c r="D171" s="158" t="s">
        <v>84</v>
      </c>
      <c r="E171" s="1625"/>
      <c r="F171" s="1626">
        <f t="shared" si="12"/>
        <v>0</v>
      </c>
    </row>
    <row r="172" spans="1:6" ht="15.6">
      <c r="A172" s="1372" t="s">
        <v>943</v>
      </c>
      <c r="B172" s="1373" t="s">
        <v>944</v>
      </c>
      <c r="C172" s="149">
        <f>((PI()*1.6))*0.75</f>
        <v>3.7699111843077517</v>
      </c>
      <c r="D172" s="158" t="s">
        <v>70</v>
      </c>
      <c r="E172" s="1625"/>
      <c r="F172" s="1626">
        <f t="shared" si="12"/>
        <v>0</v>
      </c>
    </row>
    <row r="173" spans="1:6" ht="15.6">
      <c r="A173" s="1372" t="s">
        <v>945</v>
      </c>
      <c r="B173" s="1373" t="s">
        <v>946</v>
      </c>
      <c r="C173" s="149">
        <f>((PI()*1.6*1.6/4))*0.15</f>
        <v>0.30159289474462014</v>
      </c>
      <c r="D173" s="158" t="s">
        <v>84</v>
      </c>
      <c r="E173" s="1625"/>
      <c r="F173" s="1626">
        <f t="shared" si="12"/>
        <v>0</v>
      </c>
    </row>
    <row r="174" spans="1:6" ht="15.6">
      <c r="A174" s="1372" t="s">
        <v>947</v>
      </c>
      <c r="B174" s="1373" t="s">
        <v>948</v>
      </c>
      <c r="C174" s="149">
        <f>(9*1.8*2)*0.617</f>
        <v>19.9908</v>
      </c>
      <c r="D174" s="158" t="s">
        <v>5</v>
      </c>
      <c r="E174" s="1625"/>
      <c r="F174" s="1626"/>
    </row>
    <row r="175" spans="1:6" ht="41.4">
      <c r="A175" s="1372" t="s">
        <v>949</v>
      </c>
      <c r="B175" s="151" t="s">
        <v>270</v>
      </c>
      <c r="C175" s="149">
        <v>3</v>
      </c>
      <c r="D175" s="152" t="s">
        <v>267</v>
      </c>
      <c r="E175" s="1625"/>
      <c r="F175" s="1626">
        <f t="shared" si="12"/>
        <v>0</v>
      </c>
    </row>
    <row r="176" spans="1:6">
      <c r="A176" s="1380"/>
      <c r="B176" s="98" t="s">
        <v>271</v>
      </c>
      <c r="C176" s="98"/>
      <c r="D176" s="1377"/>
      <c r="E176" s="1628"/>
      <c r="F176" s="1384">
        <f>SUM(F168:F175)</f>
        <v>0</v>
      </c>
    </row>
    <row r="177" spans="1:6" ht="15" customHeight="1">
      <c r="A177" s="157"/>
      <c r="B177" s="98"/>
      <c r="C177" s="98"/>
      <c r="D177" s="150"/>
      <c r="E177" s="1630"/>
      <c r="F177" s="1384"/>
    </row>
    <row r="178" spans="1:6">
      <c r="A178" s="288"/>
      <c r="B178" s="288" t="s">
        <v>458</v>
      </c>
      <c r="C178" s="288"/>
      <c r="D178" s="288"/>
      <c r="E178" s="1633"/>
      <c r="F178" s="1634">
        <f>F176+F165+F156+F147</f>
        <v>0</v>
      </c>
    </row>
    <row r="179" spans="1:6" ht="16.2" thickBot="1">
      <c r="A179" s="289"/>
      <c r="B179" s="290"/>
      <c r="C179" s="290"/>
      <c r="D179" s="290"/>
      <c r="E179" s="290"/>
      <c r="F179" s="291"/>
    </row>
    <row r="180" spans="1:6" ht="15.6">
      <c r="A180" s="1522" t="s">
        <v>691</v>
      </c>
      <c r="B180" s="1523"/>
      <c r="C180" s="1523"/>
      <c r="D180" s="1523"/>
      <c r="E180" s="1523"/>
      <c r="F180" s="1524"/>
    </row>
    <row r="181" spans="1:6" ht="15.6">
      <c r="A181" s="292">
        <v>1</v>
      </c>
      <c r="B181" s="127" t="s">
        <v>212</v>
      </c>
      <c r="C181" s="126">
        <v>1</v>
      </c>
      <c r="D181" s="126" t="s">
        <v>213</v>
      </c>
      <c r="E181" s="293">
        <f>F19</f>
        <v>0</v>
      </c>
      <c r="F181" s="316">
        <f t="shared" ref="F181:F190" si="13">C181*E181</f>
        <v>0</v>
      </c>
    </row>
    <row r="182" spans="1:6" ht="15.6">
      <c r="A182" s="292">
        <v>2</v>
      </c>
      <c r="B182" s="127" t="s">
        <v>214</v>
      </c>
      <c r="C182" s="126">
        <v>1</v>
      </c>
      <c r="D182" s="126" t="s">
        <v>213</v>
      </c>
      <c r="E182" s="293">
        <f>F27</f>
        <v>0</v>
      </c>
      <c r="F182" s="316">
        <f t="shared" si="13"/>
        <v>0</v>
      </c>
    </row>
    <row r="183" spans="1:6" ht="15.6">
      <c r="A183" s="292">
        <v>3</v>
      </c>
      <c r="B183" s="127" t="s">
        <v>215</v>
      </c>
      <c r="C183" s="126">
        <v>1</v>
      </c>
      <c r="D183" s="126" t="s">
        <v>213</v>
      </c>
      <c r="E183" s="293">
        <f>F55</f>
        <v>0</v>
      </c>
      <c r="F183" s="316">
        <f>C183*E183</f>
        <v>0</v>
      </c>
    </row>
    <row r="184" spans="1:6" ht="15.6">
      <c r="A184" s="292">
        <v>4</v>
      </c>
      <c r="B184" s="127" t="s">
        <v>216</v>
      </c>
      <c r="C184" s="126">
        <v>1</v>
      </c>
      <c r="D184" s="126" t="s">
        <v>213</v>
      </c>
      <c r="E184" s="293">
        <f>F69</f>
        <v>0</v>
      </c>
      <c r="F184" s="316">
        <f t="shared" si="13"/>
        <v>0</v>
      </c>
    </row>
    <row r="185" spans="1:6" ht="15.6">
      <c r="A185" s="292">
        <v>5</v>
      </c>
      <c r="B185" s="127" t="s">
        <v>217</v>
      </c>
      <c r="C185" s="126">
        <v>1</v>
      </c>
      <c r="D185" s="126" t="s">
        <v>213</v>
      </c>
      <c r="E185" s="294">
        <f>F75</f>
        <v>0</v>
      </c>
      <c r="F185" s="316">
        <f t="shared" si="13"/>
        <v>0</v>
      </c>
    </row>
    <row r="186" spans="1:6" ht="15.6">
      <c r="A186" s="292">
        <v>6</v>
      </c>
      <c r="B186" s="127" t="s">
        <v>218</v>
      </c>
      <c r="C186" s="126">
        <v>1</v>
      </c>
      <c r="D186" s="126" t="s">
        <v>213</v>
      </c>
      <c r="E186" s="294">
        <f>F79</f>
        <v>0</v>
      </c>
      <c r="F186" s="316">
        <f t="shared" si="13"/>
        <v>0</v>
      </c>
    </row>
    <row r="187" spans="1:6" ht="15.6">
      <c r="A187" s="292">
        <v>7</v>
      </c>
      <c r="B187" s="127" t="s">
        <v>219</v>
      </c>
      <c r="C187" s="126">
        <v>1</v>
      </c>
      <c r="D187" s="126" t="s">
        <v>213</v>
      </c>
      <c r="E187" s="294">
        <f>F93</f>
        <v>0</v>
      </c>
      <c r="F187" s="316">
        <f t="shared" si="13"/>
        <v>0</v>
      </c>
    </row>
    <row r="188" spans="1:6" ht="15.6">
      <c r="A188" s="292">
        <v>8</v>
      </c>
      <c r="B188" s="127" t="s">
        <v>460</v>
      </c>
      <c r="C188" s="126">
        <v>1</v>
      </c>
      <c r="D188" s="126" t="s">
        <v>213</v>
      </c>
      <c r="E188" s="294">
        <f>F100</f>
        <v>0</v>
      </c>
      <c r="F188" s="316">
        <f t="shared" si="13"/>
        <v>0</v>
      </c>
    </row>
    <row r="189" spans="1:6" ht="15.6">
      <c r="A189" s="292">
        <v>9</v>
      </c>
      <c r="B189" s="127" t="s">
        <v>461</v>
      </c>
      <c r="C189" s="126">
        <v>1</v>
      </c>
      <c r="D189" s="126" t="s">
        <v>213</v>
      </c>
      <c r="E189" s="294">
        <f>F104</f>
        <v>0</v>
      </c>
      <c r="F189" s="316">
        <f t="shared" si="13"/>
        <v>0</v>
      </c>
    </row>
    <row r="190" spans="1:6" ht="15.6">
      <c r="A190" s="292">
        <v>10</v>
      </c>
      <c r="B190" s="127" t="s">
        <v>462</v>
      </c>
      <c r="C190" s="126">
        <v>1</v>
      </c>
      <c r="D190" s="126" t="s">
        <v>213</v>
      </c>
      <c r="E190" s="294">
        <f>F117</f>
        <v>0</v>
      </c>
      <c r="F190" s="316">
        <f t="shared" si="13"/>
        <v>0</v>
      </c>
    </row>
    <row r="191" spans="1:6" ht="16.2" thickBot="1">
      <c r="A191" s="295"/>
      <c r="B191" s="1519" t="s">
        <v>463</v>
      </c>
      <c r="C191" s="1519"/>
      <c r="D191" s="1519"/>
      <c r="E191" s="1519"/>
      <c r="F191" s="317">
        <f>SUM(F181:F190)</f>
        <v>0</v>
      </c>
    </row>
    <row r="192" spans="1:6" ht="15.6">
      <c r="A192" s="1525" t="s">
        <v>464</v>
      </c>
      <c r="B192" s="1526"/>
      <c r="C192" s="1526"/>
      <c r="D192" s="1526"/>
      <c r="E192" s="1526"/>
      <c r="F192" s="1527"/>
    </row>
    <row r="193" spans="1:7" ht="15.6">
      <c r="A193" s="292">
        <v>1</v>
      </c>
      <c r="B193" s="127" t="s">
        <v>212</v>
      </c>
      <c r="C193" s="282">
        <v>1</v>
      </c>
      <c r="D193" s="282" t="s">
        <v>213</v>
      </c>
      <c r="E193" s="318">
        <f>F123</f>
        <v>0</v>
      </c>
      <c r="F193" s="316">
        <f>C193*E193</f>
        <v>0</v>
      </c>
    </row>
    <row r="194" spans="1:7" ht="15.6">
      <c r="A194" s="292">
        <v>2</v>
      </c>
      <c r="B194" s="127" t="s">
        <v>214</v>
      </c>
      <c r="C194" s="126">
        <v>1</v>
      </c>
      <c r="D194" s="126" t="s">
        <v>213</v>
      </c>
      <c r="E194" s="318">
        <f>F129</f>
        <v>0</v>
      </c>
      <c r="F194" s="316">
        <f>C194*E194</f>
        <v>0</v>
      </c>
    </row>
    <row r="195" spans="1:7" ht="15.6">
      <c r="A195" s="292">
        <v>3</v>
      </c>
      <c r="B195" s="127" t="s">
        <v>215</v>
      </c>
      <c r="C195" s="126">
        <v>1</v>
      </c>
      <c r="D195" s="126" t="s">
        <v>213</v>
      </c>
      <c r="E195" s="318">
        <f>F139</f>
        <v>0</v>
      </c>
      <c r="F195" s="316">
        <f>C195*E195</f>
        <v>0</v>
      </c>
    </row>
    <row r="196" spans="1:7" ht="15.6">
      <c r="A196" s="292">
        <v>4</v>
      </c>
      <c r="B196" s="127" t="s">
        <v>216</v>
      </c>
      <c r="C196" s="126">
        <v>1</v>
      </c>
      <c r="D196" s="126" t="s">
        <v>213</v>
      </c>
      <c r="E196" s="318">
        <f>F178</f>
        <v>0</v>
      </c>
      <c r="F196" s="316">
        <f>C196*E196</f>
        <v>0</v>
      </c>
    </row>
    <row r="197" spans="1:7" ht="16.2" thickBot="1">
      <c r="A197" s="1519" t="s">
        <v>463</v>
      </c>
      <c r="B197" s="1519"/>
      <c r="C197" s="1519"/>
      <c r="D197" s="1519"/>
      <c r="E197" s="1519"/>
      <c r="F197" s="319">
        <f>SUM(F193:F196)</f>
        <v>0</v>
      </c>
    </row>
    <row r="198" spans="1:7" ht="16.2" thickBot="1">
      <c r="A198" s="298"/>
      <c r="B198" s="299"/>
      <c r="C198" s="299"/>
      <c r="D198" s="300"/>
      <c r="E198" s="299"/>
      <c r="F198" s="320"/>
    </row>
    <row r="199" spans="1:7" ht="18.600000000000001" thickBot="1">
      <c r="A199" s="1520" t="s">
        <v>465</v>
      </c>
      <c r="B199" s="1520"/>
      <c r="C199" s="1520"/>
      <c r="D199" s="1520"/>
      <c r="E199" s="1520"/>
      <c r="F199" s="321">
        <f>F191+F197</f>
        <v>0</v>
      </c>
      <c r="G199" s="302"/>
    </row>
    <row r="200" spans="1:7" ht="15" thickBot="1">
      <c r="G200" s="108"/>
    </row>
    <row r="201" spans="1:7">
      <c r="A201" s="109" t="s">
        <v>171</v>
      </c>
      <c r="B201" s="110"/>
      <c r="C201" s="110"/>
      <c r="D201" s="110"/>
      <c r="E201" s="110"/>
      <c r="F201" s="111"/>
    </row>
    <row r="202" spans="1:7" ht="42.9" customHeight="1" thickBot="1">
      <c r="A202" s="112"/>
      <c r="B202" s="113"/>
      <c r="C202" s="113"/>
      <c r="D202" s="113"/>
      <c r="E202" s="113"/>
      <c r="F202" s="114"/>
    </row>
  </sheetData>
  <protectedRanges>
    <protectedRange sqref="E19:E20 E27:E29 E55:E58 E69:E72 E75:E77 E79:E81 E93:E96 E100:E101 E104:E105 E117" name="Range1_1"/>
    <protectedRange sqref="E16:E18" name="Range1_1_1"/>
    <protectedRange sqref="E21:E26" name="Range1_1_2"/>
    <protectedRange sqref="E30:E54" name="Range1_1_3"/>
    <protectedRange sqref="E59:E68" name="Range1_1_4"/>
    <protectedRange sqref="E73:E74" name="Range1_1_5"/>
    <protectedRange sqref="E78" name="Range1_1_6"/>
    <protectedRange sqref="E82:E92" name="Range1_1_7"/>
    <protectedRange sqref="E97:E99" name="Range1_1_8"/>
    <protectedRange sqref="E102:E103" name="Range1_1_9"/>
  </protectedRanges>
  <mergeCells count="42">
    <mergeCell ref="A197:E197"/>
    <mergeCell ref="A199:E199"/>
    <mergeCell ref="A130:F130"/>
    <mergeCell ref="A140:F140"/>
    <mergeCell ref="B158:D158"/>
    <mergeCell ref="A180:F180"/>
    <mergeCell ref="B191:E191"/>
    <mergeCell ref="A192:F192"/>
    <mergeCell ref="A124:F124"/>
    <mergeCell ref="A81:F81"/>
    <mergeCell ref="A93:B93"/>
    <mergeCell ref="A94:E94"/>
    <mergeCell ref="A95:F95"/>
    <mergeCell ref="A100:B100"/>
    <mergeCell ref="A101:E101"/>
    <mergeCell ref="A104:B104"/>
    <mergeCell ref="A105:E105"/>
    <mergeCell ref="A117:B117"/>
    <mergeCell ref="A118:F118"/>
    <mergeCell ref="A120:F120"/>
    <mergeCell ref="A80:E80"/>
    <mergeCell ref="A29:F29"/>
    <mergeCell ref="A55:E55"/>
    <mergeCell ref="A56:E56"/>
    <mergeCell ref="A57:F57"/>
    <mergeCell ref="A69:B69"/>
    <mergeCell ref="A70:E70"/>
    <mergeCell ref="A71:F71"/>
    <mergeCell ref="A75:B75"/>
    <mergeCell ref="A76:E76"/>
    <mergeCell ref="A77:F77"/>
    <mergeCell ref="A79:B79"/>
    <mergeCell ref="A28:E28"/>
    <mergeCell ref="B4:F4"/>
    <mergeCell ref="B5:F5"/>
    <mergeCell ref="B6:F6"/>
    <mergeCell ref="A10:F13"/>
    <mergeCell ref="A14:E14"/>
    <mergeCell ref="A15:F15"/>
    <mergeCell ref="A19:B19"/>
    <mergeCell ref="A20:E20"/>
    <mergeCell ref="A27:B27"/>
  </mergeCells>
  <pageMargins left="0.7" right="0.7" top="0.75" bottom="0.75" header="0.3" footer="0.3"/>
  <pageSetup paperSize="9" scale="65" orientation="portrait" horizontalDpi="4294967293" r:id="rId1"/>
  <headerFooter>
    <oddFooter>&amp;R&amp;A -- &amp;P/&amp;N</oddFooter>
  </headerFooter>
  <rowBreaks count="1" manualBreakCount="1">
    <brk id="154"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44"/>
  <sheetViews>
    <sheetView showGridLines="0" topLeftCell="A706" zoomScale="85" zoomScaleNormal="85" zoomScaleSheetLayoutView="70" zoomScalePageLayoutView="70" workbookViewId="0">
      <selection activeCell="E639" sqref="E639:E697"/>
    </sheetView>
  </sheetViews>
  <sheetFormatPr defaultColWidth="9.109375" defaultRowHeight="14.4"/>
  <cols>
    <col min="1" max="1" width="7" style="1298" customWidth="1"/>
    <col min="2" max="2" width="95.88671875" style="1134" customWidth="1"/>
    <col min="3" max="3" width="10.44140625" style="1134" customWidth="1"/>
    <col min="4" max="4" width="9.88671875" style="1134" customWidth="1"/>
    <col min="5" max="5" width="12.6640625" style="1134" customWidth="1"/>
    <col min="6" max="6" width="15.6640625" style="1134" bestFit="1" customWidth="1"/>
    <col min="7" max="7" width="6.33203125" style="1134" customWidth="1"/>
    <col min="8" max="9" width="1.6640625" style="1134" bestFit="1" customWidth="1"/>
    <col min="10" max="16384" width="9.109375" style="1134"/>
  </cols>
  <sheetData>
    <row r="1" spans="1:7">
      <c r="A1" s="1530"/>
      <c r="B1" s="1133"/>
      <c r="C1" s="1133"/>
      <c r="D1" s="1133"/>
      <c r="E1" s="1133"/>
      <c r="F1" s="1133"/>
    </row>
    <row r="2" spans="1:7">
      <c r="A2" s="1530"/>
      <c r="B2" s="1133"/>
      <c r="C2" s="1133"/>
      <c r="D2" s="1133"/>
      <c r="E2" s="1133"/>
      <c r="F2" s="1133"/>
    </row>
    <row r="3" spans="1:7">
      <c r="A3" s="1530"/>
      <c r="B3" s="1135"/>
      <c r="C3" s="1133"/>
      <c r="D3" s="1133"/>
      <c r="E3" s="1133"/>
      <c r="F3" s="1133"/>
    </row>
    <row r="4" spans="1:7">
      <c r="A4" s="1530"/>
      <c r="B4" s="1136"/>
      <c r="C4" s="1133"/>
      <c r="D4" s="1133"/>
      <c r="E4" s="1133"/>
      <c r="F4" s="1133"/>
    </row>
    <row r="5" spans="1:7" ht="15.6">
      <c r="A5" s="1530"/>
      <c r="B5" s="1137" t="s">
        <v>120</v>
      </c>
      <c r="C5" s="1138"/>
      <c r="D5" s="1138"/>
      <c r="E5" s="1138"/>
      <c r="F5" s="1138"/>
    </row>
    <row r="6" spans="1:7" ht="28.8">
      <c r="A6" s="1530"/>
      <c r="B6" s="1531" t="s">
        <v>121</v>
      </c>
      <c r="C6" s="1531"/>
      <c r="D6" s="1531"/>
      <c r="E6" s="1531"/>
      <c r="F6" s="1531"/>
    </row>
    <row r="7" spans="1:7" ht="27" customHeight="1">
      <c r="A7" s="1139"/>
      <c r="B7" s="1532" t="s">
        <v>466</v>
      </c>
      <c r="C7" s="1532"/>
      <c r="D7" s="1532"/>
      <c r="E7" s="1532"/>
      <c r="F7" s="1532"/>
    </row>
    <row r="8" spans="1:7" ht="15.6">
      <c r="A8" s="1139"/>
      <c r="B8" s="1140" t="s">
        <v>467</v>
      </c>
      <c r="C8" s="1133"/>
      <c r="D8" s="1133"/>
      <c r="E8" s="1133"/>
      <c r="F8" s="1133"/>
    </row>
    <row r="9" spans="1:7" s="1143" customFormat="1" ht="15.6">
      <c r="A9" s="1141"/>
      <c r="B9" s="1140"/>
      <c r="C9" s="1142"/>
      <c r="D9" s="1142"/>
      <c r="E9" s="1142"/>
      <c r="F9" s="1142"/>
    </row>
    <row r="10" spans="1:7" ht="31.8" thickBot="1">
      <c r="A10" s="1299" t="s">
        <v>1</v>
      </c>
      <c r="B10" s="1299" t="s">
        <v>0</v>
      </c>
      <c r="C10" s="1299" t="s">
        <v>3</v>
      </c>
      <c r="D10" s="1299" t="s">
        <v>122</v>
      </c>
      <c r="E10" s="1299" t="s">
        <v>123</v>
      </c>
      <c r="F10" s="1299" t="s">
        <v>124</v>
      </c>
      <c r="G10" s="92"/>
    </row>
    <row r="11" spans="1:7" ht="14.1" customHeight="1">
      <c r="A11" s="524">
        <v>1</v>
      </c>
      <c r="B11" s="525" t="s">
        <v>468</v>
      </c>
      <c r="C11" s="525"/>
      <c r="D11" s="525"/>
      <c r="E11" s="525"/>
      <c r="F11" s="526"/>
      <c r="G11" s="1300"/>
    </row>
    <row r="12" spans="1:7" s="1144" customFormat="1" ht="130.19999999999999" customHeight="1">
      <c r="A12" s="694"/>
      <c r="B12" s="694" t="s">
        <v>734</v>
      </c>
      <c r="C12" s="694"/>
      <c r="D12" s="694"/>
      <c r="E12" s="694"/>
      <c r="F12" s="546"/>
      <c r="G12" s="585"/>
    </row>
    <row r="13" spans="1:7" s="1144" customFormat="1" ht="31.2">
      <c r="A13" s="586">
        <v>1</v>
      </c>
      <c r="B13" s="1301" t="s">
        <v>950</v>
      </c>
      <c r="C13" s="1301"/>
      <c r="D13" s="1301"/>
      <c r="E13" s="1301"/>
      <c r="F13" s="588"/>
      <c r="G13" s="585"/>
    </row>
    <row r="14" spans="1:7" s="1144" customFormat="1" ht="15.6">
      <c r="A14" s="1302"/>
      <c r="B14" s="323" t="s">
        <v>281</v>
      </c>
      <c r="C14" s="514"/>
      <c r="D14" s="170"/>
      <c r="E14" s="324"/>
      <c r="F14" s="536"/>
      <c r="G14" s="585"/>
    </row>
    <row r="15" spans="1:7" s="1144" customFormat="1" ht="31.2">
      <c r="A15" s="167" t="s">
        <v>221</v>
      </c>
      <c r="B15" s="168" t="s">
        <v>469</v>
      </c>
      <c r="C15" s="514">
        <v>1</v>
      </c>
      <c r="D15" s="169" t="s">
        <v>181</v>
      </c>
      <c r="E15" s="325"/>
      <c r="F15" s="547">
        <f t="shared" ref="F15:F72" si="0">E15*C15</f>
        <v>0</v>
      </c>
      <c r="G15" s="585"/>
    </row>
    <row r="16" spans="1:7" s="1144" customFormat="1" ht="15.6">
      <c r="A16" s="167"/>
      <c r="B16" s="168"/>
      <c r="C16" s="514"/>
      <c r="D16" s="169"/>
      <c r="E16" s="325"/>
      <c r="F16" s="547"/>
      <c r="G16" s="585"/>
    </row>
    <row r="17" spans="1:7" s="1144" customFormat="1" ht="15.6">
      <c r="A17" s="167"/>
      <c r="B17" s="168" t="s">
        <v>470</v>
      </c>
      <c r="C17" s="514">
        <f>60*80</f>
        <v>4800</v>
      </c>
      <c r="D17" s="169" t="s">
        <v>70</v>
      </c>
      <c r="E17" s="325"/>
      <c r="F17" s="547">
        <f t="shared" si="0"/>
        <v>0</v>
      </c>
      <c r="G17" s="585"/>
    </row>
    <row r="18" spans="1:7" s="1144" customFormat="1" ht="15.6">
      <c r="A18" s="167"/>
      <c r="B18" s="168"/>
      <c r="C18" s="514"/>
      <c r="D18" s="169"/>
      <c r="E18" s="325"/>
      <c r="F18" s="547"/>
      <c r="G18" s="585"/>
    </row>
    <row r="19" spans="1:7" s="1144" customFormat="1" ht="15.6">
      <c r="A19" s="167"/>
      <c r="B19" s="528" t="s">
        <v>471</v>
      </c>
      <c r="C19" s="514"/>
      <c r="D19" s="169"/>
      <c r="E19" s="325"/>
      <c r="F19" s="547"/>
      <c r="G19" s="585"/>
    </row>
    <row r="20" spans="1:7" s="1144" customFormat="1" ht="18.899999999999999" customHeight="1">
      <c r="A20" s="167"/>
      <c r="B20" s="529" t="s">
        <v>472</v>
      </c>
      <c r="C20" s="514"/>
      <c r="D20" s="169"/>
      <c r="E20" s="325"/>
      <c r="F20" s="547"/>
      <c r="G20" s="585"/>
    </row>
    <row r="21" spans="1:7" s="1144" customFormat="1" ht="31.2">
      <c r="A21" s="167" t="s">
        <v>232</v>
      </c>
      <c r="B21" s="168" t="s">
        <v>680</v>
      </c>
      <c r="C21" s="514">
        <f>0.6*0.95*43.4</f>
        <v>24.737999999999996</v>
      </c>
      <c r="D21" s="169" t="s">
        <v>84</v>
      </c>
      <c r="E21" s="325"/>
      <c r="F21" s="547">
        <f t="shared" si="0"/>
        <v>0</v>
      </c>
      <c r="G21" s="585"/>
    </row>
    <row r="22" spans="1:7" s="1144" customFormat="1" ht="15.6">
      <c r="A22" s="167"/>
      <c r="B22" s="168"/>
      <c r="C22" s="514"/>
      <c r="D22" s="169"/>
      <c r="E22" s="325"/>
      <c r="F22" s="547"/>
      <c r="G22" s="585"/>
    </row>
    <row r="23" spans="1:7" s="1144" customFormat="1" ht="31.2">
      <c r="A23" s="167" t="s">
        <v>235</v>
      </c>
      <c r="B23" s="168" t="s">
        <v>679</v>
      </c>
      <c r="C23" s="514">
        <f>0.6*0.6*0.95*17</f>
        <v>5.8139999999999992</v>
      </c>
      <c r="D23" s="169" t="s">
        <v>84</v>
      </c>
      <c r="E23" s="325"/>
      <c r="F23" s="547">
        <f t="shared" si="0"/>
        <v>0</v>
      </c>
      <c r="G23" s="585"/>
    </row>
    <row r="24" spans="1:7" s="1144" customFormat="1" ht="15.6">
      <c r="A24" s="167"/>
      <c r="B24" s="323" t="s">
        <v>108</v>
      </c>
      <c r="C24" s="514"/>
      <c r="D24" s="169"/>
      <c r="E24" s="325"/>
      <c r="F24" s="547"/>
      <c r="G24" s="585"/>
    </row>
    <row r="25" spans="1:7" s="1144" customFormat="1" ht="15.6">
      <c r="A25" s="167"/>
      <c r="B25" s="576"/>
      <c r="C25" s="514"/>
      <c r="D25" s="169"/>
      <c r="E25" s="325"/>
      <c r="F25" s="547"/>
      <c r="G25" s="585"/>
    </row>
    <row r="26" spans="1:7" s="1144" customFormat="1" ht="15.6">
      <c r="A26" s="167" t="s">
        <v>236</v>
      </c>
      <c r="B26" s="168" t="s">
        <v>359</v>
      </c>
      <c r="C26" s="514">
        <f>53.6*0.6*50/1000</f>
        <v>1.6079999999999999</v>
      </c>
      <c r="D26" s="169" t="s">
        <v>84</v>
      </c>
      <c r="E26" s="325"/>
      <c r="F26" s="547">
        <f t="shared" si="0"/>
        <v>0</v>
      </c>
      <c r="G26" s="585"/>
    </row>
    <row r="27" spans="1:7" s="1144" customFormat="1" ht="15.6">
      <c r="A27" s="167"/>
      <c r="B27" s="168"/>
      <c r="C27" s="514"/>
      <c r="D27" s="169"/>
      <c r="E27" s="325"/>
      <c r="F27" s="547"/>
      <c r="G27" s="585"/>
    </row>
    <row r="28" spans="1:7" s="1144" customFormat="1" ht="15.6">
      <c r="A28" s="167"/>
      <c r="B28" s="576" t="s">
        <v>473</v>
      </c>
      <c r="C28" s="514"/>
      <c r="D28" s="169"/>
      <c r="E28" s="325"/>
      <c r="F28" s="547"/>
      <c r="G28" s="585"/>
    </row>
    <row r="29" spans="1:7" s="1144" customFormat="1" ht="31.2">
      <c r="A29" s="167" t="s">
        <v>237</v>
      </c>
      <c r="B29" s="168" t="s">
        <v>681</v>
      </c>
      <c r="C29" s="514">
        <f>0.6*0.6*0.2*17</f>
        <v>1.224</v>
      </c>
      <c r="D29" s="169" t="s">
        <v>84</v>
      </c>
      <c r="E29" s="325"/>
      <c r="F29" s="547">
        <f t="shared" ref="F29" si="1">E29*C29</f>
        <v>0</v>
      </c>
      <c r="G29" s="585"/>
    </row>
    <row r="30" spans="1:7" s="1144" customFormat="1" ht="15.6">
      <c r="A30" s="167"/>
      <c r="B30" s="168"/>
      <c r="C30" s="514"/>
      <c r="D30" s="169"/>
      <c r="E30" s="325"/>
      <c r="F30" s="547"/>
      <c r="G30" s="585"/>
    </row>
    <row r="31" spans="1:7" s="1144" customFormat="1" ht="31.2">
      <c r="A31" s="167" t="s">
        <v>240</v>
      </c>
      <c r="B31" s="168" t="s">
        <v>683</v>
      </c>
      <c r="C31" s="514">
        <f>PI()*0.2^2/4*0.7*17</f>
        <v>0.37384952577718539</v>
      </c>
      <c r="D31" s="169" t="s">
        <v>84</v>
      </c>
      <c r="E31" s="325"/>
      <c r="F31" s="547">
        <f t="shared" ref="F31" si="2">E31*C31</f>
        <v>0</v>
      </c>
      <c r="G31" s="585"/>
    </row>
    <row r="32" spans="1:7" s="1144" customFormat="1" ht="15.6">
      <c r="A32" s="167"/>
      <c r="B32" s="168"/>
      <c r="C32" s="514"/>
      <c r="D32" s="169"/>
      <c r="E32" s="325"/>
      <c r="F32" s="547"/>
      <c r="G32" s="585"/>
    </row>
    <row r="33" spans="1:7" s="1144" customFormat="1" ht="15.6">
      <c r="A33" s="167" t="s">
        <v>241</v>
      </c>
      <c r="B33" s="168" t="s">
        <v>684</v>
      </c>
      <c r="C33" s="514">
        <f>0.2*0.2*54</f>
        <v>2.1600000000000006</v>
      </c>
      <c r="D33" s="169" t="s">
        <v>84</v>
      </c>
      <c r="E33" s="325"/>
      <c r="F33" s="547">
        <f t="shared" ref="F33" si="3">E33*C33</f>
        <v>0</v>
      </c>
      <c r="G33" s="585"/>
    </row>
    <row r="34" spans="1:7" s="1144" customFormat="1" ht="15.6">
      <c r="A34" s="167"/>
      <c r="B34" s="168"/>
      <c r="C34" s="514"/>
      <c r="D34" s="169"/>
      <c r="E34" s="325"/>
      <c r="F34" s="547"/>
      <c r="G34" s="585"/>
    </row>
    <row r="35" spans="1:7" s="1144" customFormat="1" ht="15.6">
      <c r="A35" s="167" t="s">
        <v>243</v>
      </c>
      <c r="B35" s="168" t="s">
        <v>369</v>
      </c>
      <c r="C35" s="514">
        <f>0.15*3*48</f>
        <v>21.599999999999998</v>
      </c>
      <c r="D35" s="169" t="s">
        <v>84</v>
      </c>
      <c r="E35" s="325"/>
      <c r="F35" s="547">
        <f t="shared" si="0"/>
        <v>0</v>
      </c>
      <c r="G35" s="585"/>
    </row>
    <row r="36" spans="1:7" s="1144" customFormat="1" ht="15.6">
      <c r="A36" s="167"/>
      <c r="B36" s="168"/>
      <c r="C36" s="514"/>
      <c r="D36" s="169"/>
      <c r="E36" s="325"/>
      <c r="F36" s="547"/>
      <c r="G36" s="585"/>
    </row>
    <row r="37" spans="1:7" s="1144" customFormat="1" ht="15.6">
      <c r="A37" s="167" t="s">
        <v>59</v>
      </c>
      <c r="B37" s="168" t="s">
        <v>682</v>
      </c>
      <c r="C37" s="514">
        <f>3*48</f>
        <v>144</v>
      </c>
      <c r="D37" s="169" t="s">
        <v>70</v>
      </c>
      <c r="E37" s="325"/>
      <c r="F37" s="547">
        <f t="shared" si="0"/>
        <v>0</v>
      </c>
      <c r="G37" s="585"/>
    </row>
    <row r="38" spans="1:7" s="1144" customFormat="1" ht="15.6">
      <c r="A38" s="167"/>
      <c r="B38" s="168"/>
      <c r="C38" s="514"/>
      <c r="D38" s="169"/>
      <c r="E38" s="325"/>
      <c r="F38" s="547"/>
      <c r="G38" s="585"/>
    </row>
    <row r="39" spans="1:7" s="1144" customFormat="1" ht="15.6">
      <c r="A39" s="167" t="s">
        <v>244</v>
      </c>
      <c r="B39" s="185" t="s">
        <v>382</v>
      </c>
      <c r="C39" s="514">
        <v>144</v>
      </c>
      <c r="D39" s="169" t="s">
        <v>70</v>
      </c>
      <c r="E39" s="325"/>
      <c r="F39" s="547">
        <f t="shared" si="0"/>
        <v>0</v>
      </c>
      <c r="G39" s="585"/>
    </row>
    <row r="40" spans="1:7" s="1144" customFormat="1" ht="15.6">
      <c r="A40" s="167"/>
      <c r="B40" s="323" t="s">
        <v>373</v>
      </c>
      <c r="C40" s="514"/>
      <c r="D40" s="169"/>
      <c r="E40" s="325"/>
      <c r="F40" s="547"/>
      <c r="G40" s="585"/>
    </row>
    <row r="41" spans="1:7" s="1144" customFormat="1" ht="31.2">
      <c r="A41" s="167" t="s">
        <v>244</v>
      </c>
      <c r="B41" s="168" t="s">
        <v>374</v>
      </c>
      <c r="C41" s="514">
        <f>48*3</f>
        <v>144</v>
      </c>
      <c r="D41" s="169" t="s">
        <v>70</v>
      </c>
      <c r="E41" s="325"/>
      <c r="F41" s="547">
        <f t="shared" si="0"/>
        <v>0</v>
      </c>
      <c r="G41" s="585"/>
    </row>
    <row r="42" spans="1:7" s="1144" customFormat="1" ht="15.6">
      <c r="A42" s="167"/>
      <c r="B42" s="168"/>
      <c r="C42" s="514"/>
      <c r="D42" s="169"/>
      <c r="E42" s="325"/>
      <c r="F42" s="547"/>
      <c r="G42" s="585"/>
    </row>
    <row r="43" spans="1:7" s="1144" customFormat="1" ht="62.4">
      <c r="A43" s="167" t="s">
        <v>296</v>
      </c>
      <c r="B43" s="1303" t="s">
        <v>688</v>
      </c>
      <c r="C43" s="538">
        <f>99.6+21.17+191.81+95.99</f>
        <v>408.57</v>
      </c>
      <c r="D43" s="169" t="s">
        <v>476</v>
      </c>
      <c r="E43" s="325"/>
      <c r="F43" s="547">
        <f t="shared" si="0"/>
        <v>0</v>
      </c>
      <c r="G43" s="585"/>
    </row>
    <row r="44" spans="1:7" s="1144" customFormat="1" ht="15.6">
      <c r="A44" s="167"/>
      <c r="B44" s="168"/>
      <c r="C44" s="538"/>
      <c r="D44" s="169"/>
      <c r="E44" s="325"/>
      <c r="F44" s="547"/>
      <c r="G44" s="585"/>
    </row>
    <row r="45" spans="1:7" s="1144" customFormat="1" ht="15.6">
      <c r="A45" s="167"/>
      <c r="B45" s="323" t="s">
        <v>376</v>
      </c>
      <c r="C45" s="514"/>
      <c r="D45" s="169"/>
      <c r="E45" s="325"/>
      <c r="F45" s="547"/>
      <c r="G45" s="585"/>
    </row>
    <row r="46" spans="1:7" s="1144" customFormat="1" ht="31.2">
      <c r="A46" s="167" t="s">
        <v>301</v>
      </c>
      <c r="B46" s="168" t="s">
        <v>377</v>
      </c>
      <c r="C46" s="514">
        <f>0.8*0.8*16</f>
        <v>10.240000000000002</v>
      </c>
      <c r="D46" s="169" t="s">
        <v>70</v>
      </c>
      <c r="E46" s="325"/>
      <c r="F46" s="547">
        <f t="shared" si="0"/>
        <v>0</v>
      </c>
      <c r="G46" s="585"/>
    </row>
    <row r="47" spans="1:7" s="1144" customFormat="1" ht="15.6">
      <c r="A47" s="167"/>
      <c r="B47" s="168"/>
      <c r="C47" s="514"/>
      <c r="D47" s="169"/>
      <c r="E47" s="325"/>
      <c r="F47" s="547"/>
      <c r="G47" s="585"/>
    </row>
    <row r="48" spans="1:7" s="1144" customFormat="1" ht="15.6">
      <c r="A48" s="167" t="s">
        <v>303</v>
      </c>
      <c r="B48" s="168" t="s">
        <v>477</v>
      </c>
      <c r="C48" s="514">
        <v>64</v>
      </c>
      <c r="D48" s="169" t="s">
        <v>283</v>
      </c>
      <c r="E48" s="325"/>
      <c r="F48" s="547">
        <f t="shared" si="0"/>
        <v>0</v>
      </c>
      <c r="G48" s="585"/>
    </row>
    <row r="49" spans="1:7" s="1144" customFormat="1" ht="8.1" customHeight="1">
      <c r="A49" s="167"/>
      <c r="B49" s="168"/>
      <c r="C49" s="514"/>
      <c r="D49" s="169"/>
      <c r="E49" s="325"/>
      <c r="F49" s="547"/>
      <c r="G49" s="585"/>
    </row>
    <row r="50" spans="1:7" s="1144" customFormat="1" ht="15.6">
      <c r="A50" s="167"/>
      <c r="B50" s="323" t="s">
        <v>478</v>
      </c>
      <c r="C50" s="514"/>
      <c r="D50" s="169"/>
      <c r="E50" s="325"/>
      <c r="F50" s="547"/>
      <c r="G50" s="585"/>
    </row>
    <row r="51" spans="1:7" s="1144" customFormat="1" ht="31.2">
      <c r="A51" s="167" t="s">
        <v>305</v>
      </c>
      <c r="B51" s="168" t="s">
        <v>685</v>
      </c>
      <c r="C51" s="514">
        <f>54*0.55</f>
        <v>29.700000000000003</v>
      </c>
      <c r="D51" s="169" t="s">
        <v>70</v>
      </c>
      <c r="E51" s="325"/>
      <c r="F51" s="547">
        <f t="shared" si="0"/>
        <v>0</v>
      </c>
      <c r="G51" s="585"/>
    </row>
    <row r="52" spans="1:7" s="1144" customFormat="1" ht="15.6">
      <c r="A52" s="167"/>
      <c r="B52" s="168"/>
      <c r="C52" s="514"/>
      <c r="D52" s="169"/>
      <c r="E52" s="325"/>
      <c r="F52" s="547"/>
      <c r="G52" s="585"/>
    </row>
    <row r="53" spans="1:7" s="1144" customFormat="1" ht="15.6">
      <c r="A53" s="167"/>
      <c r="B53" s="327" t="s">
        <v>257</v>
      </c>
      <c r="C53" s="514"/>
      <c r="D53" s="169"/>
      <c r="E53" s="325"/>
      <c r="F53" s="547"/>
      <c r="G53" s="585"/>
    </row>
    <row r="54" spans="1:7" s="1144" customFormat="1" ht="15.6">
      <c r="A54" s="167"/>
      <c r="B54" s="329" t="s">
        <v>479</v>
      </c>
      <c r="C54" s="514"/>
      <c r="D54" s="169"/>
      <c r="E54" s="325"/>
      <c r="F54" s="547"/>
      <c r="G54" s="585"/>
    </row>
    <row r="55" spans="1:7" s="1144" customFormat="1" ht="31.2">
      <c r="A55" s="167" t="s">
        <v>306</v>
      </c>
      <c r="B55" s="168" t="s">
        <v>686</v>
      </c>
      <c r="C55" s="514">
        <f>PI()*0.2^2/4*2.1*17</f>
        <v>1.1215485773315561</v>
      </c>
      <c r="D55" s="169" t="s">
        <v>84</v>
      </c>
      <c r="E55" s="325"/>
      <c r="F55" s="547">
        <f t="shared" ref="F55:F57" si="4">E55*C55</f>
        <v>0</v>
      </c>
      <c r="G55" s="585"/>
    </row>
    <row r="56" spans="1:7" s="1144" customFormat="1" ht="15.6">
      <c r="A56" s="167"/>
      <c r="B56" s="168"/>
      <c r="C56" s="514"/>
      <c r="D56" s="169"/>
      <c r="E56" s="325"/>
      <c r="F56" s="547"/>
      <c r="G56" s="585"/>
    </row>
    <row r="57" spans="1:7" s="1144" customFormat="1" ht="15.6">
      <c r="A57" s="167" t="s">
        <v>307</v>
      </c>
      <c r="B57" s="168" t="s">
        <v>687</v>
      </c>
      <c r="C57" s="514">
        <f>0.2*0.2*54</f>
        <v>2.1600000000000006</v>
      </c>
      <c r="D57" s="169" t="s">
        <v>84</v>
      </c>
      <c r="E57" s="325"/>
      <c r="F57" s="547">
        <f t="shared" si="4"/>
        <v>0</v>
      </c>
      <c r="G57" s="585"/>
    </row>
    <row r="58" spans="1:7" s="1144" customFormat="1" ht="15.6">
      <c r="A58" s="167"/>
      <c r="B58" s="168"/>
      <c r="C58" s="514"/>
      <c r="D58" s="169"/>
      <c r="E58" s="325"/>
      <c r="F58" s="547"/>
      <c r="G58" s="585"/>
    </row>
    <row r="59" spans="1:7" s="1144" customFormat="1" ht="15.6">
      <c r="A59" s="167"/>
      <c r="B59" s="327" t="s">
        <v>112</v>
      </c>
      <c r="C59" s="514"/>
      <c r="D59" s="169"/>
      <c r="E59" s="325"/>
      <c r="F59" s="547"/>
      <c r="G59" s="585"/>
    </row>
    <row r="60" spans="1:7" s="1144" customFormat="1" ht="15.6">
      <c r="A60" s="167" t="s">
        <v>308</v>
      </c>
      <c r="B60" s="168" t="s">
        <v>393</v>
      </c>
      <c r="C60" s="514">
        <v>21</v>
      </c>
      <c r="D60" s="169" t="s">
        <v>70</v>
      </c>
      <c r="E60" s="325"/>
      <c r="F60" s="547">
        <f t="shared" si="0"/>
        <v>0</v>
      </c>
      <c r="G60" s="585"/>
    </row>
    <row r="61" spans="1:7" s="1144" customFormat="1" ht="15.6">
      <c r="A61" s="167"/>
      <c r="B61" s="168"/>
      <c r="C61" s="514"/>
      <c r="D61" s="169"/>
      <c r="E61" s="325"/>
      <c r="F61" s="547"/>
      <c r="G61" s="585"/>
    </row>
    <row r="62" spans="1:7" s="1144" customFormat="1" ht="15.6">
      <c r="A62" s="167" t="s">
        <v>309</v>
      </c>
      <c r="B62" s="168" t="s">
        <v>394</v>
      </c>
      <c r="C62" s="514">
        <v>12</v>
      </c>
      <c r="D62" s="169" t="s">
        <v>70</v>
      </c>
      <c r="E62" s="325"/>
      <c r="F62" s="547">
        <f t="shared" si="0"/>
        <v>0</v>
      </c>
      <c r="G62" s="585"/>
    </row>
    <row r="63" spans="1:7" s="1144" customFormat="1" ht="15.6">
      <c r="A63" s="167"/>
      <c r="B63" s="168"/>
      <c r="C63" s="514"/>
      <c r="D63" s="169"/>
      <c r="E63" s="325"/>
      <c r="F63" s="547"/>
      <c r="G63" s="585"/>
    </row>
    <row r="64" spans="1:7" s="1144" customFormat="1" ht="15.6">
      <c r="A64" s="167"/>
      <c r="B64" s="327" t="s">
        <v>395</v>
      </c>
      <c r="C64" s="514"/>
      <c r="D64" s="169"/>
      <c r="E64" s="325"/>
      <c r="F64" s="547"/>
      <c r="G64" s="585"/>
    </row>
    <row r="65" spans="1:7" s="1144" customFormat="1" ht="15.6">
      <c r="A65" s="167"/>
      <c r="B65" s="168"/>
      <c r="C65" s="514"/>
      <c r="D65" s="169"/>
      <c r="E65" s="325"/>
      <c r="F65" s="547"/>
      <c r="G65" s="585"/>
    </row>
    <row r="66" spans="1:7" s="1144" customFormat="1" ht="62.4">
      <c r="A66" s="167" t="s">
        <v>313</v>
      </c>
      <c r="B66" s="168" t="s">
        <v>689</v>
      </c>
      <c r="C66" s="514">
        <f>169.08+66.48+191.81+95.99</f>
        <v>523.36</v>
      </c>
      <c r="D66" s="169" t="s">
        <v>476</v>
      </c>
      <c r="E66" s="325"/>
      <c r="F66" s="547">
        <f t="shared" si="0"/>
        <v>0</v>
      </c>
      <c r="G66" s="585"/>
    </row>
    <row r="67" spans="1:7" s="1144" customFormat="1" ht="11.4" customHeight="1">
      <c r="A67" s="167"/>
      <c r="B67" s="168"/>
      <c r="C67" s="514"/>
      <c r="D67" s="169"/>
      <c r="E67" s="325"/>
      <c r="F67" s="547"/>
      <c r="G67" s="585"/>
    </row>
    <row r="68" spans="1:7" s="1144" customFormat="1" ht="15.6">
      <c r="A68" s="167"/>
      <c r="B68" s="327" t="s">
        <v>314</v>
      </c>
      <c r="C68" s="514"/>
      <c r="D68" s="169"/>
      <c r="E68" s="325"/>
      <c r="F68" s="547"/>
      <c r="G68" s="585"/>
    </row>
    <row r="69" spans="1:7" s="1144" customFormat="1" ht="47.4" thickBot="1">
      <c r="A69" s="167" t="s">
        <v>481</v>
      </c>
      <c r="B69" s="168" t="s">
        <v>961</v>
      </c>
      <c r="C69" s="514">
        <f>1.2*41</f>
        <v>49.199999999999996</v>
      </c>
      <c r="D69" s="169" t="s">
        <v>70</v>
      </c>
      <c r="E69" s="325"/>
      <c r="F69" s="547">
        <f t="shared" si="0"/>
        <v>0</v>
      </c>
      <c r="G69" s="585"/>
    </row>
    <row r="70" spans="1:7" s="1144" customFormat="1" ht="16.2" thickBot="1">
      <c r="A70" s="589"/>
      <c r="B70" s="590" t="s">
        <v>293</v>
      </c>
      <c r="C70" s="591"/>
      <c r="D70" s="590"/>
      <c r="E70" s="590"/>
      <c r="F70" s="548">
        <f>SUM(F15:F69)</f>
        <v>0</v>
      </c>
      <c r="G70" s="585"/>
    </row>
    <row r="71" spans="1:7" s="1144" customFormat="1" ht="15.6">
      <c r="A71" s="167"/>
      <c r="B71" s="327" t="s">
        <v>482</v>
      </c>
      <c r="C71" s="514"/>
      <c r="D71" s="169"/>
      <c r="E71" s="325"/>
      <c r="F71" s="547"/>
      <c r="G71" s="585"/>
    </row>
    <row r="72" spans="1:7" s="1144" customFormat="1" ht="62.4">
      <c r="A72" s="167" t="s">
        <v>483</v>
      </c>
      <c r="B72" s="168" t="s">
        <v>484</v>
      </c>
      <c r="C72" s="514">
        <f>48*3*1.15</f>
        <v>165.6</v>
      </c>
      <c r="D72" s="169" t="s">
        <v>70</v>
      </c>
      <c r="E72" s="325"/>
      <c r="F72" s="547">
        <f t="shared" si="0"/>
        <v>0</v>
      </c>
      <c r="G72" s="585"/>
    </row>
    <row r="73" spans="1:7" s="1144" customFormat="1" ht="15.6">
      <c r="A73" s="1304"/>
      <c r="B73" s="327" t="s">
        <v>485</v>
      </c>
      <c r="C73" s="542"/>
      <c r="D73" s="1305"/>
      <c r="E73" s="1306"/>
      <c r="F73" s="549"/>
      <c r="G73" s="585"/>
    </row>
    <row r="74" spans="1:7" s="1144" customFormat="1" ht="31.2">
      <c r="A74" s="1304" t="s">
        <v>486</v>
      </c>
      <c r="B74" s="1307" t="s">
        <v>201</v>
      </c>
      <c r="C74" s="542">
        <f>3*48</f>
        <v>144</v>
      </c>
      <c r="D74" s="1305" t="s">
        <v>70</v>
      </c>
      <c r="E74" s="1308"/>
      <c r="F74" s="549">
        <f t="shared" ref="F74:F79" si="5">E74*C74</f>
        <v>0</v>
      </c>
      <c r="G74" s="585"/>
    </row>
    <row r="75" spans="1:7" s="1144" customFormat="1" ht="15.6">
      <c r="A75" s="1304"/>
      <c r="B75" s="1307"/>
      <c r="C75" s="542"/>
      <c r="D75" s="1309"/>
      <c r="E75" s="1310"/>
      <c r="F75" s="549"/>
      <c r="G75" s="585"/>
    </row>
    <row r="76" spans="1:7" s="1144" customFormat="1" ht="15.6">
      <c r="A76" s="167"/>
      <c r="B76" s="327" t="s">
        <v>318</v>
      </c>
      <c r="C76" s="514"/>
      <c r="D76" s="169"/>
      <c r="E76" s="170"/>
      <c r="F76" s="536"/>
      <c r="G76" s="585"/>
    </row>
    <row r="77" spans="1:7" s="1144" customFormat="1" ht="15.6">
      <c r="A77" s="167" t="s">
        <v>487</v>
      </c>
      <c r="B77" s="168" t="s">
        <v>417</v>
      </c>
      <c r="C77" s="514">
        <f>48+6</f>
        <v>54</v>
      </c>
      <c r="D77" s="169" t="s">
        <v>319</v>
      </c>
      <c r="E77" s="170"/>
      <c r="F77" s="536">
        <f t="shared" ref="F77" si="6">E77*C77</f>
        <v>0</v>
      </c>
      <c r="G77" s="585"/>
    </row>
    <row r="78" spans="1:7" s="1144" customFormat="1" ht="15.6">
      <c r="A78" s="1304"/>
      <c r="B78" s="327" t="s">
        <v>280</v>
      </c>
      <c r="C78" s="542"/>
      <c r="D78" s="1309"/>
      <c r="E78" s="1310"/>
      <c r="F78" s="549"/>
      <c r="G78" s="585"/>
    </row>
    <row r="79" spans="1:7" s="1144" customFormat="1" ht="47.4" thickBot="1">
      <c r="A79" s="1304" t="s">
        <v>488</v>
      </c>
      <c r="B79" s="1311" t="s">
        <v>489</v>
      </c>
      <c r="C79" s="542">
        <v>1</v>
      </c>
      <c r="D79" s="1309" t="s">
        <v>490</v>
      </c>
      <c r="E79" s="1310"/>
      <c r="F79" s="549">
        <f t="shared" si="5"/>
        <v>0</v>
      </c>
      <c r="G79" s="585"/>
    </row>
    <row r="80" spans="1:7" s="1144" customFormat="1" ht="28.2" customHeight="1" thickBot="1">
      <c r="A80" s="589"/>
      <c r="B80" s="590" t="s">
        <v>293</v>
      </c>
      <c r="C80" s="591"/>
      <c r="D80" s="590"/>
      <c r="E80" s="590"/>
      <c r="F80" s="548">
        <f>SUM(F72:F79)</f>
        <v>0</v>
      </c>
      <c r="G80" s="585"/>
    </row>
    <row r="81" spans="1:7" s="1144" customFormat="1" ht="15.6">
      <c r="A81" s="167"/>
      <c r="B81" s="327" t="s">
        <v>491</v>
      </c>
      <c r="C81" s="520"/>
      <c r="D81" s="169"/>
      <c r="E81" s="170"/>
      <c r="F81" s="536"/>
      <c r="G81" s="585"/>
    </row>
    <row r="82" spans="1:7" s="1144" customFormat="1" ht="31.2">
      <c r="A82" s="340"/>
      <c r="B82" s="329" t="s">
        <v>925</v>
      </c>
      <c r="C82" s="520"/>
      <c r="D82" s="169"/>
      <c r="E82" s="170"/>
      <c r="F82" s="550"/>
      <c r="G82" s="585"/>
    </row>
    <row r="83" spans="1:7" s="1144" customFormat="1" ht="15.6">
      <c r="A83" s="340" t="s">
        <v>492</v>
      </c>
      <c r="B83" s="1311" t="s">
        <v>493</v>
      </c>
      <c r="C83" s="520">
        <f>60*3.2*1.1</f>
        <v>211.20000000000002</v>
      </c>
      <c r="D83" s="169" t="s">
        <v>70</v>
      </c>
      <c r="E83" s="170"/>
      <c r="F83" s="550">
        <f t="shared" ref="F83:F91" si="7">C83*E83</f>
        <v>0</v>
      </c>
      <c r="G83" s="585"/>
    </row>
    <row r="84" spans="1:7" s="1144" customFormat="1" ht="15.6">
      <c r="A84" s="340"/>
      <c r="B84" s="327"/>
      <c r="C84" s="520"/>
      <c r="D84" s="169"/>
      <c r="E84" s="170"/>
      <c r="F84" s="550"/>
      <c r="G84" s="585"/>
    </row>
    <row r="85" spans="1:7" s="1144" customFormat="1" ht="15.6">
      <c r="A85" s="340"/>
      <c r="B85" s="327" t="s">
        <v>494</v>
      </c>
      <c r="C85" s="520"/>
      <c r="D85" s="169"/>
      <c r="E85" s="170"/>
      <c r="F85" s="550"/>
      <c r="G85" s="585"/>
    </row>
    <row r="86" spans="1:7" s="1144" customFormat="1" ht="31.2">
      <c r="A86" s="340"/>
      <c r="B86" s="329" t="s">
        <v>289</v>
      </c>
      <c r="C86" s="520"/>
      <c r="D86" s="169"/>
      <c r="E86" s="170"/>
      <c r="F86" s="550"/>
      <c r="G86" s="585"/>
    </row>
    <row r="87" spans="1:7" s="1144" customFormat="1" ht="15.6">
      <c r="A87" s="340" t="s">
        <v>495</v>
      </c>
      <c r="B87" s="168" t="s">
        <v>496</v>
      </c>
      <c r="C87" s="520">
        <f>(1.2*60*2)*1.45</f>
        <v>208.79999999999998</v>
      </c>
      <c r="D87" s="169" t="s">
        <v>70</v>
      </c>
      <c r="E87" s="170"/>
      <c r="F87" s="550">
        <f t="shared" ref="F87" si="8">C87*E87</f>
        <v>0</v>
      </c>
      <c r="G87" s="585"/>
    </row>
    <row r="88" spans="1:7" s="1144" customFormat="1" ht="31.2">
      <c r="A88" s="340"/>
      <c r="B88" s="329" t="s">
        <v>497</v>
      </c>
      <c r="C88" s="520"/>
      <c r="D88" s="169"/>
      <c r="E88" s="170"/>
      <c r="F88" s="550"/>
      <c r="G88" s="585"/>
    </row>
    <row r="89" spans="1:7" s="1144" customFormat="1" ht="15.6">
      <c r="A89" s="340" t="s">
        <v>498</v>
      </c>
      <c r="B89" s="168" t="str">
        <f>B87</f>
        <v>Internal and External veranda and parapet wall</v>
      </c>
      <c r="C89" s="520">
        <f>C87</f>
        <v>208.79999999999998</v>
      </c>
      <c r="D89" s="169" t="s">
        <v>70</v>
      </c>
      <c r="E89" s="170"/>
      <c r="F89" s="550">
        <f t="shared" si="7"/>
        <v>0</v>
      </c>
      <c r="G89" s="585"/>
    </row>
    <row r="90" spans="1:7" s="1144" customFormat="1" ht="15.6">
      <c r="A90" s="340"/>
      <c r="B90" s="327" t="s">
        <v>499</v>
      </c>
      <c r="C90" s="520"/>
      <c r="D90" s="169"/>
      <c r="E90" s="170"/>
      <c r="F90" s="550"/>
      <c r="G90" s="585"/>
    </row>
    <row r="91" spans="1:7" s="1144" customFormat="1" ht="31.2">
      <c r="A91" s="340" t="s">
        <v>501</v>
      </c>
      <c r="B91" s="1312" t="s">
        <v>962</v>
      </c>
      <c r="C91" s="520">
        <f>2.7*0.58*4</f>
        <v>6.2640000000000002</v>
      </c>
      <c r="D91" s="169" t="s">
        <v>70</v>
      </c>
      <c r="E91" s="170"/>
      <c r="F91" s="550">
        <f t="shared" si="7"/>
        <v>0</v>
      </c>
      <c r="G91" s="585"/>
    </row>
    <row r="92" spans="1:7" s="1144" customFormat="1" ht="15.6">
      <c r="A92" s="340"/>
      <c r="B92" s="327" t="s">
        <v>500</v>
      </c>
      <c r="C92" s="520"/>
      <c r="D92" s="169"/>
      <c r="E92" s="170"/>
      <c r="F92" s="550"/>
      <c r="G92" s="585"/>
    </row>
    <row r="93" spans="1:7" s="1144" customFormat="1" ht="46.8">
      <c r="A93" s="167" t="s">
        <v>503</v>
      </c>
      <c r="B93" s="1307" t="s">
        <v>690</v>
      </c>
      <c r="C93" s="520">
        <f>0.672*1.5</f>
        <v>1.008</v>
      </c>
      <c r="D93" s="169" t="s">
        <v>84</v>
      </c>
      <c r="E93" s="170"/>
      <c r="F93" s="550">
        <f t="shared" ref="F93:F94" si="9">C93*E93</f>
        <v>0</v>
      </c>
      <c r="G93" s="585"/>
    </row>
    <row r="94" spans="1:7" s="1144" customFormat="1" ht="31.2">
      <c r="A94" s="167" t="s">
        <v>504</v>
      </c>
      <c r="B94" s="1307" t="s">
        <v>926</v>
      </c>
      <c r="C94" s="520">
        <v>1</v>
      </c>
      <c r="D94" s="169" t="s">
        <v>927</v>
      </c>
      <c r="E94" s="170"/>
      <c r="F94" s="550">
        <f t="shared" si="9"/>
        <v>0</v>
      </c>
      <c r="G94" s="585"/>
    </row>
    <row r="95" spans="1:7" s="1144" customFormat="1" ht="15.6">
      <c r="A95" s="340"/>
      <c r="B95" s="327" t="s">
        <v>502</v>
      </c>
      <c r="C95" s="520"/>
      <c r="D95" s="169"/>
      <c r="E95" s="170"/>
      <c r="F95" s="550"/>
      <c r="G95" s="585"/>
    </row>
    <row r="96" spans="1:7" s="1144" customFormat="1" ht="31.2">
      <c r="A96" s="1313" t="s">
        <v>505</v>
      </c>
      <c r="B96" s="1314" t="s">
        <v>315</v>
      </c>
      <c r="C96" s="520">
        <v>66</v>
      </c>
      <c r="D96" s="169" t="s">
        <v>283</v>
      </c>
      <c r="E96" s="170"/>
      <c r="F96" s="550">
        <f t="shared" ref="F96:F98" si="10">C96*E96</f>
        <v>0</v>
      </c>
      <c r="G96" s="585"/>
    </row>
    <row r="97" spans="1:7" s="1144" customFormat="1" ht="15.6">
      <c r="A97" s="1315" t="s">
        <v>506</v>
      </c>
      <c r="B97" s="1316" t="s">
        <v>316</v>
      </c>
      <c r="C97" s="542">
        <v>10</v>
      </c>
      <c r="D97" s="1317" t="s">
        <v>312</v>
      </c>
      <c r="E97" s="1318"/>
      <c r="F97" s="550">
        <f t="shared" si="10"/>
        <v>0</v>
      </c>
      <c r="G97" s="585"/>
    </row>
    <row r="98" spans="1:7" s="1144" customFormat="1" ht="16.5" customHeight="1" thickBot="1">
      <c r="A98" s="1315" t="s">
        <v>511</v>
      </c>
      <c r="B98" s="1319" t="s">
        <v>317</v>
      </c>
      <c r="C98" s="542">
        <v>12</v>
      </c>
      <c r="D98" s="1317" t="s">
        <v>70</v>
      </c>
      <c r="E98" s="1320"/>
      <c r="F98" s="550">
        <f t="shared" si="10"/>
        <v>0</v>
      </c>
      <c r="G98" s="585"/>
    </row>
    <row r="99" spans="1:7" s="1144" customFormat="1" ht="16.2" thickBot="1">
      <c r="A99" s="589"/>
      <c r="B99" s="590" t="s">
        <v>293</v>
      </c>
      <c r="C99" s="591"/>
      <c r="D99" s="590"/>
      <c r="E99" s="590"/>
      <c r="F99" s="551">
        <f>SUM(F82:F98)</f>
        <v>0</v>
      </c>
      <c r="G99" s="585"/>
    </row>
    <row r="100" spans="1:7" s="1144" customFormat="1" ht="18.600000000000001" customHeight="1" thickBot="1">
      <c r="A100" s="532"/>
      <c r="B100" s="577" t="s">
        <v>791</v>
      </c>
      <c r="C100" s="578"/>
      <c r="D100" s="579"/>
      <c r="E100" s="580"/>
      <c r="F100" s="552">
        <f>F99+F80+F70</f>
        <v>0</v>
      </c>
      <c r="G100" s="585"/>
    </row>
    <row r="101" spans="1:7" s="1144" customFormat="1" ht="15.6">
      <c r="A101" s="598">
        <v>2</v>
      </c>
      <c r="B101" s="1301" t="s">
        <v>736</v>
      </c>
      <c r="C101" s="599"/>
      <c r="D101" s="1301"/>
      <c r="E101" s="1301"/>
      <c r="F101" s="600"/>
      <c r="G101" s="585"/>
    </row>
    <row r="102" spans="1:7" s="1144" customFormat="1" ht="15.6">
      <c r="A102" s="1302"/>
      <c r="B102" s="328" t="s">
        <v>281</v>
      </c>
      <c r="C102" s="514"/>
      <c r="D102" s="170"/>
      <c r="E102" s="324"/>
      <c r="F102" s="536"/>
      <c r="G102" s="585"/>
    </row>
    <row r="103" spans="1:7" s="1144" customFormat="1" ht="15.6">
      <c r="A103" s="167" t="s">
        <v>221</v>
      </c>
      <c r="B103" s="168" t="s">
        <v>507</v>
      </c>
      <c r="C103" s="514">
        <v>1</v>
      </c>
      <c r="D103" s="169" t="s">
        <v>181</v>
      </c>
      <c r="E103" s="325"/>
      <c r="F103" s="536">
        <f t="shared" ref="F103" si="11">E103*C103</f>
        <v>0</v>
      </c>
      <c r="G103" s="585"/>
    </row>
    <row r="104" spans="1:7" s="1144" customFormat="1" ht="15.6">
      <c r="A104" s="167"/>
      <c r="B104" s="323" t="s">
        <v>508</v>
      </c>
      <c r="C104" s="514"/>
      <c r="D104" s="169"/>
      <c r="E104" s="325"/>
      <c r="F104" s="536"/>
      <c r="G104" s="585"/>
    </row>
    <row r="105" spans="1:7" s="1144" customFormat="1" ht="15.6">
      <c r="A105" s="167"/>
      <c r="B105" s="328" t="s">
        <v>472</v>
      </c>
      <c r="C105" s="514"/>
      <c r="D105" s="169"/>
      <c r="E105" s="325"/>
      <c r="F105" s="547"/>
      <c r="G105" s="585"/>
    </row>
    <row r="106" spans="1:7" s="1144" customFormat="1" ht="31.2">
      <c r="A106" s="167" t="s">
        <v>232</v>
      </c>
      <c r="B106" s="168" t="s">
        <v>692</v>
      </c>
      <c r="C106" s="514">
        <f>0.6*0.7*12</f>
        <v>5.04</v>
      </c>
      <c r="D106" s="169" t="s">
        <v>84</v>
      </c>
      <c r="E106" s="325"/>
      <c r="F106" s="547">
        <f t="shared" ref="F106" si="12">E106*C106</f>
        <v>0</v>
      </c>
      <c r="G106" s="585"/>
    </row>
    <row r="107" spans="1:7" s="1144" customFormat="1" ht="15.6">
      <c r="A107" s="167"/>
      <c r="B107" s="168"/>
      <c r="C107" s="514"/>
      <c r="D107" s="169"/>
      <c r="E107" s="325"/>
      <c r="F107" s="547"/>
      <c r="G107" s="585"/>
    </row>
    <row r="108" spans="1:7" s="1144" customFormat="1" ht="31.2">
      <c r="A108" s="167" t="s">
        <v>235</v>
      </c>
      <c r="B108" s="168" t="s">
        <v>693</v>
      </c>
      <c r="C108" s="514">
        <f>0.6*0.6*0.95*9</f>
        <v>3.0779999999999998</v>
      </c>
      <c r="D108" s="169" t="s">
        <v>84</v>
      </c>
      <c r="E108" s="325"/>
      <c r="F108" s="547">
        <f t="shared" ref="F108" si="13">E108*C108</f>
        <v>0</v>
      </c>
      <c r="G108" s="585"/>
    </row>
    <row r="109" spans="1:7" s="1144" customFormat="1" ht="15.6">
      <c r="A109" s="167"/>
      <c r="B109" s="323" t="s">
        <v>108</v>
      </c>
      <c r="C109" s="514"/>
      <c r="D109" s="169"/>
      <c r="E109" s="325"/>
      <c r="F109" s="547"/>
      <c r="G109" s="585"/>
    </row>
    <row r="110" spans="1:7" s="1144" customFormat="1" ht="15.6">
      <c r="A110" s="167"/>
      <c r="B110" s="323"/>
      <c r="C110" s="514"/>
      <c r="D110" s="169"/>
      <c r="E110" s="325"/>
      <c r="F110" s="547"/>
      <c r="G110" s="585"/>
    </row>
    <row r="111" spans="1:7" s="1144" customFormat="1" ht="31.2">
      <c r="A111" s="167" t="s">
        <v>236</v>
      </c>
      <c r="B111" s="168" t="s">
        <v>694</v>
      </c>
      <c r="C111" s="514">
        <f>(12*0.6*50/1000)+(0.6*0.6*50/1000*9)</f>
        <v>0.52199999999999991</v>
      </c>
      <c r="D111" s="169" t="s">
        <v>84</v>
      </c>
      <c r="E111" s="325"/>
      <c r="F111" s="547">
        <f t="shared" ref="F111" si="14">E111*C111</f>
        <v>0</v>
      </c>
      <c r="G111" s="585"/>
    </row>
    <row r="112" spans="1:7" s="1144" customFormat="1" ht="15.6">
      <c r="A112" s="167"/>
      <c r="B112" s="168"/>
      <c r="C112" s="514"/>
      <c r="D112" s="169"/>
      <c r="E112" s="325"/>
      <c r="F112" s="547"/>
      <c r="G112" s="585"/>
    </row>
    <row r="113" spans="1:7" s="1144" customFormat="1" ht="15.6">
      <c r="A113" s="167"/>
      <c r="B113" s="576" t="s">
        <v>473</v>
      </c>
      <c r="C113" s="514"/>
      <c r="D113" s="169"/>
      <c r="E113" s="325"/>
      <c r="F113" s="547"/>
      <c r="G113" s="585"/>
    </row>
    <row r="114" spans="1:7" s="1144" customFormat="1" ht="15.6">
      <c r="A114" s="167"/>
      <c r="B114" s="168"/>
      <c r="C114" s="514"/>
      <c r="D114" s="169"/>
      <c r="E114" s="325"/>
      <c r="F114" s="547"/>
      <c r="G114" s="585"/>
    </row>
    <row r="115" spans="1:7" s="1144" customFormat="1" ht="15.6">
      <c r="A115" s="167" t="s">
        <v>237</v>
      </c>
      <c r="B115" s="168" t="s">
        <v>475</v>
      </c>
      <c r="C115" s="514">
        <f>0.2*0.6*12</f>
        <v>1.44</v>
      </c>
      <c r="D115" s="169" t="s">
        <v>84</v>
      </c>
      <c r="E115" s="325"/>
      <c r="F115" s="547">
        <f t="shared" ref="F115" si="15">E115*C115</f>
        <v>0</v>
      </c>
      <c r="G115" s="585"/>
    </row>
    <row r="116" spans="1:7" s="1144" customFormat="1" ht="15.6">
      <c r="A116" s="167"/>
      <c r="B116" s="168"/>
      <c r="C116" s="514"/>
      <c r="D116" s="169"/>
      <c r="E116" s="325"/>
      <c r="F116" s="547"/>
      <c r="G116" s="585"/>
    </row>
    <row r="117" spans="1:7" s="1144" customFormat="1" ht="46.8">
      <c r="A117" s="167" t="s">
        <v>240</v>
      </c>
      <c r="B117" s="168" t="s">
        <v>951</v>
      </c>
      <c r="C117" s="514">
        <f>((0.6*0.6*0.2)+(0.2*0.2*0.7))</f>
        <v>0.1</v>
      </c>
      <c r="D117" s="169" t="s">
        <v>84</v>
      </c>
      <c r="E117" s="325"/>
      <c r="F117" s="547">
        <f t="shared" ref="F117" si="16">E117*C117</f>
        <v>0</v>
      </c>
      <c r="G117" s="585"/>
    </row>
    <row r="118" spans="1:7" s="1144" customFormat="1" ht="15.6">
      <c r="A118" s="167"/>
      <c r="B118" s="168"/>
      <c r="C118" s="514"/>
      <c r="D118" s="169"/>
      <c r="E118" s="325"/>
      <c r="F118" s="547"/>
      <c r="G118" s="585"/>
    </row>
    <row r="119" spans="1:7" s="1144" customFormat="1" ht="15.6">
      <c r="A119" s="167" t="s">
        <v>241</v>
      </c>
      <c r="B119" s="168" t="s">
        <v>696</v>
      </c>
      <c r="C119" s="514">
        <f>0.2*0.2*12</f>
        <v>0.48000000000000009</v>
      </c>
      <c r="D119" s="169" t="s">
        <v>84</v>
      </c>
      <c r="E119" s="325"/>
      <c r="F119" s="547">
        <f t="shared" ref="F119" si="17">E119*C119</f>
        <v>0</v>
      </c>
      <c r="G119" s="585"/>
    </row>
    <row r="120" spans="1:7" s="1144" customFormat="1" ht="15.6">
      <c r="A120" s="167"/>
      <c r="B120" s="168"/>
      <c r="C120" s="514"/>
      <c r="D120" s="169"/>
      <c r="E120" s="325"/>
      <c r="F120" s="547"/>
      <c r="G120" s="585"/>
    </row>
    <row r="121" spans="1:7" s="1144" customFormat="1" ht="15.6">
      <c r="A121" s="167" t="s">
        <v>243</v>
      </c>
      <c r="B121" s="168" t="s">
        <v>369</v>
      </c>
      <c r="C121" s="514">
        <f>0.15*12*28</f>
        <v>50.399999999999991</v>
      </c>
      <c r="D121" s="169" t="s">
        <v>84</v>
      </c>
      <c r="E121" s="325"/>
      <c r="F121" s="547">
        <f t="shared" ref="F121" si="18">E121*C121</f>
        <v>0</v>
      </c>
      <c r="G121" s="585"/>
    </row>
    <row r="122" spans="1:7" s="1144" customFormat="1" ht="15.6">
      <c r="A122" s="167"/>
      <c r="B122" s="168"/>
      <c r="C122" s="514"/>
      <c r="D122" s="169"/>
      <c r="E122" s="325"/>
      <c r="F122" s="547"/>
      <c r="G122" s="585"/>
    </row>
    <row r="123" spans="1:7" s="1144" customFormat="1" ht="15.6">
      <c r="A123" s="167" t="s">
        <v>59</v>
      </c>
      <c r="B123" s="168" t="s">
        <v>682</v>
      </c>
      <c r="C123" s="514">
        <f>12*13.2</f>
        <v>158.39999999999998</v>
      </c>
      <c r="D123" s="169" t="s">
        <v>70</v>
      </c>
      <c r="E123" s="325"/>
      <c r="F123" s="547">
        <f t="shared" ref="F123:F125" si="19">E123*C123</f>
        <v>0</v>
      </c>
      <c r="G123" s="585"/>
    </row>
    <row r="124" spans="1:7" s="1144" customFormat="1" ht="15.6">
      <c r="A124" s="167"/>
      <c r="B124" s="168"/>
      <c r="C124" s="514"/>
      <c r="D124" s="169"/>
      <c r="E124" s="325"/>
      <c r="F124" s="547"/>
      <c r="G124" s="585"/>
    </row>
    <row r="125" spans="1:7" s="1144" customFormat="1" ht="15.6">
      <c r="A125" s="167" t="s">
        <v>244</v>
      </c>
      <c r="B125" s="185" t="s">
        <v>382</v>
      </c>
      <c r="C125" s="514">
        <f>C123</f>
        <v>158.39999999999998</v>
      </c>
      <c r="D125" s="169" t="s">
        <v>70</v>
      </c>
      <c r="E125" s="325"/>
      <c r="F125" s="547">
        <f t="shared" si="19"/>
        <v>0</v>
      </c>
      <c r="G125" s="585"/>
    </row>
    <row r="126" spans="1:7" s="1144" customFormat="1" ht="15.6">
      <c r="A126" s="167"/>
      <c r="B126" s="168"/>
      <c r="C126" s="514"/>
      <c r="D126" s="169"/>
      <c r="E126" s="325"/>
      <c r="F126" s="547"/>
      <c r="G126" s="585"/>
    </row>
    <row r="127" spans="1:7" s="1144" customFormat="1" ht="15.6">
      <c r="A127" s="167"/>
      <c r="B127" s="323" t="s">
        <v>373</v>
      </c>
      <c r="C127" s="514"/>
      <c r="D127" s="169"/>
      <c r="E127" s="325"/>
      <c r="F127" s="547"/>
      <c r="G127" s="585"/>
    </row>
    <row r="128" spans="1:7" s="1144" customFormat="1" ht="31.2">
      <c r="A128" s="167" t="s">
        <v>244</v>
      </c>
      <c r="B128" s="168" t="s">
        <v>374</v>
      </c>
      <c r="C128" s="514">
        <f>C123</f>
        <v>158.39999999999998</v>
      </c>
      <c r="D128" s="169" t="s">
        <v>70</v>
      </c>
      <c r="E128" s="325"/>
      <c r="F128" s="547">
        <f t="shared" ref="F128" si="20">E128*C128</f>
        <v>0</v>
      </c>
      <c r="G128" s="585"/>
    </row>
    <row r="129" spans="1:7" s="1144" customFormat="1" ht="15.6">
      <c r="A129" s="167"/>
      <c r="B129" s="168"/>
      <c r="C129" s="514"/>
      <c r="D129" s="169"/>
      <c r="E129" s="325"/>
      <c r="F129" s="547"/>
      <c r="G129" s="585"/>
    </row>
    <row r="130" spans="1:7" s="1144" customFormat="1" ht="62.4">
      <c r="A130" s="167" t="s">
        <v>296</v>
      </c>
      <c r="B130" s="168" t="s">
        <v>928</v>
      </c>
      <c r="C130" s="514">
        <f>39.82+117.39</f>
        <v>157.21</v>
      </c>
      <c r="D130" s="169" t="s">
        <v>476</v>
      </c>
      <c r="E130" s="325"/>
      <c r="F130" s="547">
        <f>E130*C130</f>
        <v>0</v>
      </c>
      <c r="G130" s="585"/>
    </row>
    <row r="131" spans="1:7" s="1144" customFormat="1" ht="15.6">
      <c r="A131" s="167"/>
      <c r="B131" s="168"/>
      <c r="C131" s="514"/>
      <c r="D131" s="169"/>
      <c r="E131" s="325"/>
      <c r="F131" s="547"/>
      <c r="G131" s="585"/>
    </row>
    <row r="132" spans="1:7" s="1144" customFormat="1" ht="15.6">
      <c r="A132" s="167"/>
      <c r="B132" s="323" t="s">
        <v>376</v>
      </c>
      <c r="C132" s="514"/>
      <c r="D132" s="169"/>
      <c r="E132" s="325"/>
      <c r="F132" s="547"/>
      <c r="G132" s="585"/>
    </row>
    <row r="133" spans="1:7" s="1144" customFormat="1" ht="31.2">
      <c r="A133" s="167" t="s">
        <v>301</v>
      </c>
      <c r="B133" s="168" t="s">
        <v>377</v>
      </c>
      <c r="C133" s="514">
        <f>0.8*0.8*12</f>
        <v>7.6800000000000015</v>
      </c>
      <c r="D133" s="169" t="s">
        <v>70</v>
      </c>
      <c r="E133" s="325"/>
      <c r="F133" s="547">
        <f t="shared" ref="F133" si="21">E133*C133</f>
        <v>0</v>
      </c>
      <c r="G133" s="585"/>
    </row>
    <row r="134" spans="1:7" s="1144" customFormat="1" ht="15.6">
      <c r="A134" s="167"/>
      <c r="B134" s="168"/>
      <c r="C134" s="514"/>
      <c r="D134" s="169"/>
      <c r="E134" s="325"/>
      <c r="F134" s="547"/>
      <c r="G134" s="585"/>
    </row>
    <row r="135" spans="1:7" s="1144" customFormat="1" ht="15.6">
      <c r="A135" s="167" t="s">
        <v>303</v>
      </c>
      <c r="B135" s="168" t="s">
        <v>697</v>
      </c>
      <c r="C135" s="514">
        <v>62</v>
      </c>
      <c r="D135" s="169" t="s">
        <v>283</v>
      </c>
      <c r="E135" s="325"/>
      <c r="F135" s="547">
        <f t="shared" ref="F135" si="22">E135*C135</f>
        <v>0</v>
      </c>
      <c r="G135" s="585"/>
    </row>
    <row r="136" spans="1:7" s="1144" customFormat="1" ht="15.6">
      <c r="A136" s="167"/>
      <c r="B136" s="168"/>
      <c r="C136" s="514"/>
      <c r="D136" s="169"/>
      <c r="E136" s="325"/>
      <c r="F136" s="547"/>
      <c r="G136" s="585"/>
    </row>
    <row r="137" spans="1:7" s="1144" customFormat="1" ht="15.6">
      <c r="A137" s="167"/>
      <c r="B137" s="323" t="s">
        <v>478</v>
      </c>
      <c r="C137" s="514"/>
      <c r="D137" s="169"/>
      <c r="E137" s="325"/>
      <c r="F137" s="547"/>
      <c r="G137" s="585"/>
    </row>
    <row r="138" spans="1:7" s="1144" customFormat="1" ht="31.2">
      <c r="A138" s="167" t="s">
        <v>305</v>
      </c>
      <c r="B138" s="168" t="s">
        <v>699</v>
      </c>
      <c r="C138" s="514">
        <f>12*0.7</f>
        <v>8.3999999999999986</v>
      </c>
      <c r="D138" s="169" t="s">
        <v>70</v>
      </c>
      <c r="E138" s="325"/>
      <c r="F138" s="547">
        <f t="shared" ref="F138" si="23">E138*C138</f>
        <v>0</v>
      </c>
      <c r="G138" s="585"/>
    </row>
    <row r="139" spans="1:7" s="1144" customFormat="1" ht="15.6">
      <c r="A139" s="167"/>
      <c r="B139" s="168"/>
      <c r="C139" s="514"/>
      <c r="D139" s="169"/>
      <c r="E139" s="325"/>
      <c r="F139" s="547"/>
      <c r="G139" s="585"/>
    </row>
    <row r="140" spans="1:7" s="1144" customFormat="1" ht="15.6">
      <c r="A140" s="167"/>
      <c r="B140" s="327" t="s">
        <v>257</v>
      </c>
      <c r="C140" s="514"/>
      <c r="D140" s="169"/>
      <c r="E140" s="325"/>
      <c r="F140" s="547"/>
      <c r="G140" s="585"/>
    </row>
    <row r="141" spans="1:7" s="1144" customFormat="1" ht="15.6">
      <c r="A141" s="167"/>
      <c r="B141" s="329" t="s">
        <v>479</v>
      </c>
      <c r="C141" s="514"/>
      <c r="D141" s="169"/>
      <c r="E141" s="325"/>
      <c r="F141" s="547"/>
      <c r="G141" s="585"/>
    </row>
    <row r="142" spans="1:7" s="1144" customFormat="1" ht="15.6">
      <c r="A142" s="167" t="s">
        <v>306</v>
      </c>
      <c r="B142" s="168" t="s">
        <v>700</v>
      </c>
      <c r="C142" s="514">
        <f>0.2*0.2*12</f>
        <v>0.48000000000000009</v>
      </c>
      <c r="D142" s="169" t="s">
        <v>84</v>
      </c>
      <c r="E142" s="325"/>
      <c r="F142" s="547">
        <f t="shared" ref="F142" si="24">E142*C142</f>
        <v>0</v>
      </c>
      <c r="G142" s="585"/>
    </row>
    <row r="143" spans="1:7" s="1144" customFormat="1" ht="15.6">
      <c r="A143" s="167"/>
      <c r="B143" s="168"/>
      <c r="C143" s="514"/>
      <c r="D143" s="169"/>
      <c r="E143" s="325"/>
      <c r="F143" s="547"/>
      <c r="G143" s="585"/>
    </row>
    <row r="144" spans="1:7" s="1144" customFormat="1" ht="31.2">
      <c r="A144" s="167" t="s">
        <v>307</v>
      </c>
      <c r="B144" s="168" t="s">
        <v>480</v>
      </c>
      <c r="C144" s="514">
        <f>(0.2*0.2*3.1*1)</f>
        <v>0.12400000000000003</v>
      </c>
      <c r="D144" s="169" t="s">
        <v>84</v>
      </c>
      <c r="E144" s="325"/>
      <c r="F144" s="547">
        <f t="shared" ref="F144:F146" si="25">E144*C144</f>
        <v>0</v>
      </c>
      <c r="G144" s="585"/>
    </row>
    <row r="145" spans="1:7" s="1144" customFormat="1" ht="15.6">
      <c r="A145" s="167"/>
      <c r="B145" s="168"/>
      <c r="C145" s="514"/>
      <c r="D145" s="169"/>
      <c r="E145" s="325"/>
      <c r="F145" s="547"/>
      <c r="G145" s="585"/>
    </row>
    <row r="146" spans="1:7" s="1144" customFormat="1" ht="31.2">
      <c r="A146" s="167" t="s">
        <v>308</v>
      </c>
      <c r="B146" s="168" t="s">
        <v>963</v>
      </c>
      <c r="C146" s="514">
        <f>0.2*0.2*92</f>
        <v>3.6800000000000006</v>
      </c>
      <c r="D146" s="169" t="s">
        <v>84</v>
      </c>
      <c r="E146" s="325"/>
      <c r="F146" s="547">
        <f t="shared" si="25"/>
        <v>0</v>
      </c>
      <c r="G146" s="585"/>
    </row>
    <row r="147" spans="1:7" s="1144" customFormat="1" ht="15.6">
      <c r="A147" s="167"/>
      <c r="B147" s="168"/>
      <c r="C147" s="514"/>
      <c r="D147" s="169"/>
      <c r="E147" s="325"/>
      <c r="F147" s="547"/>
      <c r="G147" s="585"/>
    </row>
    <row r="148" spans="1:7" s="1144" customFormat="1" ht="15.6">
      <c r="A148" s="167"/>
      <c r="B148" s="327" t="s">
        <v>112</v>
      </c>
      <c r="C148" s="514"/>
      <c r="D148" s="169"/>
      <c r="E148" s="325"/>
      <c r="F148" s="547"/>
      <c r="G148" s="585"/>
    </row>
    <row r="149" spans="1:7" s="1144" customFormat="1" ht="15.6">
      <c r="A149" s="167" t="s">
        <v>309</v>
      </c>
      <c r="B149" s="168" t="s">
        <v>393</v>
      </c>
      <c r="C149" s="514">
        <v>23</v>
      </c>
      <c r="D149" s="169" t="s">
        <v>70</v>
      </c>
      <c r="E149" s="325"/>
      <c r="F149" s="547">
        <f t="shared" ref="F149" si="26">E149*C149</f>
        <v>0</v>
      </c>
      <c r="G149" s="585"/>
    </row>
    <row r="150" spans="1:7" s="1144" customFormat="1" ht="15.6">
      <c r="A150" s="167"/>
      <c r="B150" s="168"/>
      <c r="C150" s="514"/>
      <c r="D150" s="169"/>
      <c r="E150" s="325"/>
      <c r="F150" s="547"/>
      <c r="G150" s="585"/>
    </row>
    <row r="151" spans="1:7" s="1144" customFormat="1" ht="15.6">
      <c r="A151" s="167" t="s">
        <v>313</v>
      </c>
      <c r="B151" s="168" t="s">
        <v>394</v>
      </c>
      <c r="C151" s="514">
        <f>92*0.2</f>
        <v>18.400000000000002</v>
      </c>
      <c r="D151" s="169" t="s">
        <v>70</v>
      </c>
      <c r="E151" s="325"/>
      <c r="F151" s="547">
        <f t="shared" ref="F151" si="27">E151*C151</f>
        <v>0</v>
      </c>
      <c r="G151" s="585"/>
    </row>
    <row r="152" spans="1:7" s="1144" customFormat="1" ht="15.6">
      <c r="A152" s="167"/>
      <c r="B152" s="168"/>
      <c r="C152" s="514"/>
      <c r="D152" s="169"/>
      <c r="E152" s="325"/>
      <c r="F152" s="547"/>
      <c r="G152" s="585"/>
    </row>
    <row r="153" spans="1:7" s="1144" customFormat="1" ht="15.6">
      <c r="A153" s="167"/>
      <c r="B153" s="327" t="s">
        <v>395</v>
      </c>
      <c r="C153" s="514"/>
      <c r="D153" s="169"/>
      <c r="E153" s="325"/>
      <c r="F153" s="547"/>
      <c r="G153" s="585"/>
    </row>
    <row r="154" spans="1:7" s="1144" customFormat="1" ht="15.6">
      <c r="A154" s="167"/>
      <c r="B154" s="168"/>
      <c r="C154" s="514"/>
      <c r="D154" s="169"/>
      <c r="E154" s="325"/>
      <c r="F154" s="547"/>
      <c r="G154" s="585"/>
    </row>
    <row r="155" spans="1:7" s="1144" customFormat="1" ht="15.6">
      <c r="A155" s="167" t="s">
        <v>481</v>
      </c>
      <c r="B155" s="168" t="s">
        <v>702</v>
      </c>
      <c r="C155" s="514">
        <f>(48*0.888)+(54.9*0.395)</f>
        <v>64.3095</v>
      </c>
      <c r="D155" s="169" t="s">
        <v>476</v>
      </c>
      <c r="E155" s="325"/>
      <c r="F155" s="547">
        <f t="shared" ref="F155" si="28">E155*C155</f>
        <v>0</v>
      </c>
      <c r="G155" s="585"/>
    </row>
    <row r="156" spans="1:7" s="1144" customFormat="1" ht="15.6">
      <c r="A156" s="167"/>
      <c r="B156" s="168"/>
      <c r="C156" s="514"/>
      <c r="D156" s="169"/>
      <c r="E156" s="325"/>
      <c r="F156" s="547"/>
      <c r="G156" s="585"/>
    </row>
    <row r="157" spans="1:7" s="1144" customFormat="1" ht="15.6">
      <c r="A157" s="167" t="s">
        <v>483</v>
      </c>
      <c r="B157" s="168" t="s">
        <v>703</v>
      </c>
      <c r="C157" s="514">
        <f>(512*0.888)+(576.9*0.395)</f>
        <v>682.53150000000005</v>
      </c>
      <c r="D157" s="169" t="s">
        <v>476</v>
      </c>
      <c r="E157" s="325"/>
      <c r="F157" s="547">
        <f t="shared" ref="F157" si="29">E157*C157</f>
        <v>0</v>
      </c>
      <c r="G157" s="585"/>
    </row>
    <row r="158" spans="1:7" s="1144" customFormat="1" ht="15.6">
      <c r="A158" s="167"/>
      <c r="B158" s="168"/>
      <c r="C158" s="514"/>
      <c r="D158" s="169"/>
      <c r="E158" s="325"/>
      <c r="F158" s="547"/>
      <c r="G158" s="585"/>
    </row>
    <row r="159" spans="1:7" s="1144" customFormat="1" ht="15.6">
      <c r="A159" s="167" t="s">
        <v>486</v>
      </c>
      <c r="B159" s="168" t="s">
        <v>704</v>
      </c>
      <c r="C159" s="514">
        <f>(133.2*0.888)+(121.5*0.395)</f>
        <v>166.2741</v>
      </c>
      <c r="D159" s="169" t="s">
        <v>476</v>
      </c>
      <c r="E159" s="325"/>
      <c r="F159" s="547">
        <f t="shared" ref="F159" si="30">E159*C159</f>
        <v>0</v>
      </c>
      <c r="G159" s="585"/>
    </row>
    <row r="160" spans="1:7" s="1144" customFormat="1" ht="15.6">
      <c r="A160" s="167"/>
      <c r="B160" s="168"/>
      <c r="C160" s="514"/>
      <c r="D160" s="169"/>
      <c r="E160" s="325"/>
      <c r="F160" s="547"/>
      <c r="G160" s="585"/>
    </row>
    <row r="161" spans="1:7" s="1144" customFormat="1" ht="15.6">
      <c r="A161" s="167"/>
      <c r="B161" s="327" t="s">
        <v>735</v>
      </c>
      <c r="C161" s="514"/>
      <c r="D161" s="169"/>
      <c r="E161" s="325"/>
      <c r="F161" s="547"/>
      <c r="G161" s="585"/>
    </row>
    <row r="162" spans="1:7" s="1144" customFormat="1" ht="31.2">
      <c r="A162" s="167" t="s">
        <v>487</v>
      </c>
      <c r="B162" s="168" t="s">
        <v>706</v>
      </c>
      <c r="C162" s="514">
        <f>11.6*2.8</f>
        <v>32.479999999999997</v>
      </c>
      <c r="D162" s="169" t="s">
        <v>70</v>
      </c>
      <c r="E162" s="325"/>
      <c r="F162" s="547">
        <f t="shared" ref="F162" si="31">E162*C162</f>
        <v>0</v>
      </c>
      <c r="G162" s="585"/>
    </row>
    <row r="163" spans="1:7" s="1144" customFormat="1" ht="16.2" thickBot="1">
      <c r="A163" s="167"/>
      <c r="B163" s="168"/>
      <c r="C163" s="514"/>
      <c r="D163" s="169"/>
      <c r="E163" s="325"/>
      <c r="F163" s="536"/>
      <c r="G163" s="585"/>
    </row>
    <row r="164" spans="1:7" s="1144" customFormat="1" ht="16.2" thickBot="1">
      <c r="A164" s="589"/>
      <c r="B164" s="590" t="s">
        <v>293</v>
      </c>
      <c r="C164" s="591"/>
      <c r="D164" s="590"/>
      <c r="E164" s="590"/>
      <c r="F164" s="548">
        <f>SUM(F103:F163)</f>
        <v>0</v>
      </c>
      <c r="G164" s="585"/>
    </row>
    <row r="165" spans="1:7" s="1144" customFormat="1" ht="15.6">
      <c r="A165" s="1321"/>
      <c r="B165" s="323" t="s">
        <v>712</v>
      </c>
      <c r="C165" s="514"/>
      <c r="D165" s="170"/>
      <c r="E165" s="545"/>
      <c r="F165" s="536"/>
      <c r="G165" s="585"/>
    </row>
    <row r="166" spans="1:7" s="1144" customFormat="1" ht="15.6">
      <c r="A166" s="167" t="s">
        <v>488</v>
      </c>
      <c r="B166" s="168" t="s">
        <v>707</v>
      </c>
      <c r="C166" s="514">
        <v>1</v>
      </c>
      <c r="D166" s="169" t="s">
        <v>6</v>
      </c>
      <c r="E166" s="514"/>
      <c r="F166" s="547">
        <f t="shared" ref="F166" si="32">E166*C166</f>
        <v>0</v>
      </c>
      <c r="G166" s="585"/>
    </row>
    <row r="167" spans="1:7" s="1144" customFormat="1" ht="15.6">
      <c r="A167" s="167"/>
      <c r="B167" s="327" t="s">
        <v>471</v>
      </c>
      <c r="C167" s="514"/>
      <c r="D167" s="169"/>
      <c r="E167" s="514"/>
      <c r="F167" s="547"/>
      <c r="G167" s="585"/>
    </row>
    <row r="168" spans="1:7" s="1144" customFormat="1" ht="15.6">
      <c r="A168" s="167"/>
      <c r="B168" s="327"/>
      <c r="C168" s="514"/>
      <c r="D168" s="169"/>
      <c r="E168" s="514"/>
      <c r="F168" s="547"/>
      <c r="G168" s="585"/>
    </row>
    <row r="169" spans="1:7" s="1144" customFormat="1" ht="15.6">
      <c r="A169" s="167"/>
      <c r="B169" s="328" t="s">
        <v>472</v>
      </c>
      <c r="C169" s="514"/>
      <c r="D169" s="169"/>
      <c r="E169" s="514"/>
      <c r="F169" s="547"/>
      <c r="G169" s="585"/>
    </row>
    <row r="170" spans="1:7" s="1144" customFormat="1" ht="31.2">
      <c r="A170" s="167" t="s">
        <v>492</v>
      </c>
      <c r="B170" s="168" t="s">
        <v>692</v>
      </c>
      <c r="C170" s="514">
        <f>0.6*0.7*28.4</f>
        <v>11.927999999999999</v>
      </c>
      <c r="D170" s="169" t="s">
        <v>84</v>
      </c>
      <c r="E170" s="514"/>
      <c r="F170" s="547">
        <f t="shared" ref="F170" si="33">E170*C170</f>
        <v>0</v>
      </c>
      <c r="G170" s="585"/>
    </row>
    <row r="171" spans="1:7" s="1144" customFormat="1" ht="15.6">
      <c r="A171" s="167"/>
      <c r="B171" s="168"/>
      <c r="C171" s="514"/>
      <c r="D171" s="169"/>
      <c r="E171" s="514"/>
      <c r="F171" s="547"/>
      <c r="G171" s="585"/>
    </row>
    <row r="172" spans="1:7" s="1144" customFormat="1" ht="31.2">
      <c r="A172" s="167" t="s">
        <v>495</v>
      </c>
      <c r="B172" s="168" t="s">
        <v>708</v>
      </c>
      <c r="C172" s="514">
        <f>0.6*0.6*0.95*9</f>
        <v>3.0779999999999998</v>
      </c>
      <c r="D172" s="169" t="s">
        <v>84</v>
      </c>
      <c r="E172" s="514"/>
      <c r="F172" s="547">
        <f t="shared" ref="F172" si="34">E172*C172</f>
        <v>0</v>
      </c>
      <c r="G172" s="585"/>
    </row>
    <row r="173" spans="1:7" s="1144" customFormat="1" ht="15.6">
      <c r="A173" s="167"/>
      <c r="B173" s="168"/>
      <c r="C173" s="514"/>
      <c r="D173" s="169"/>
      <c r="E173" s="514"/>
      <c r="F173" s="547"/>
      <c r="G173" s="585"/>
    </row>
    <row r="174" spans="1:7" s="1144" customFormat="1" ht="15.6">
      <c r="A174" s="167"/>
      <c r="B174" s="323" t="s">
        <v>108</v>
      </c>
      <c r="C174" s="514"/>
      <c r="D174" s="169"/>
      <c r="E174" s="514"/>
      <c r="F174" s="547"/>
      <c r="G174" s="585"/>
    </row>
    <row r="175" spans="1:7" s="1144" customFormat="1" ht="15.6">
      <c r="A175" s="167" t="s">
        <v>498</v>
      </c>
      <c r="B175" s="168" t="s">
        <v>359</v>
      </c>
      <c r="C175" s="514">
        <f>34*0.6*50/1000</f>
        <v>1.0199999999999998</v>
      </c>
      <c r="D175" s="169" t="s">
        <v>84</v>
      </c>
      <c r="E175" s="514"/>
      <c r="F175" s="547">
        <f t="shared" ref="F175" si="35">E175*C175</f>
        <v>0</v>
      </c>
      <c r="G175" s="585"/>
    </row>
    <row r="176" spans="1:7" s="1144" customFormat="1" ht="15.6">
      <c r="A176" s="167"/>
      <c r="B176" s="323"/>
      <c r="C176" s="514"/>
      <c r="D176" s="169"/>
      <c r="E176" s="514"/>
      <c r="F176" s="547"/>
      <c r="G176" s="585"/>
    </row>
    <row r="177" spans="1:7" s="1144" customFormat="1" ht="15.6">
      <c r="A177" s="167"/>
      <c r="B177" s="576" t="s">
        <v>473</v>
      </c>
      <c r="C177" s="514"/>
      <c r="D177" s="169"/>
      <c r="E177" s="514"/>
      <c r="F177" s="547"/>
      <c r="G177" s="585"/>
    </row>
    <row r="178" spans="1:7" s="1144" customFormat="1" ht="15.6">
      <c r="A178" s="167"/>
      <c r="B178" s="168"/>
      <c r="C178" s="514"/>
      <c r="D178" s="169"/>
      <c r="E178" s="514"/>
      <c r="F178" s="547"/>
      <c r="G178" s="585"/>
    </row>
    <row r="179" spans="1:7" s="1144" customFormat="1" ht="31.2">
      <c r="A179" s="167" t="s">
        <v>501</v>
      </c>
      <c r="B179" s="168" t="s">
        <v>983</v>
      </c>
      <c r="C179" s="514">
        <f>0.6*0.6*0.2*10</f>
        <v>0.72</v>
      </c>
      <c r="D179" s="169" t="s">
        <v>84</v>
      </c>
      <c r="E179" s="514"/>
      <c r="F179" s="547">
        <f t="shared" ref="F179" si="36">E179*C179</f>
        <v>0</v>
      </c>
      <c r="G179" s="585"/>
    </row>
    <row r="180" spans="1:7" s="1144" customFormat="1" ht="15.6">
      <c r="A180" s="167"/>
      <c r="B180" s="168"/>
      <c r="C180" s="514"/>
      <c r="D180" s="169"/>
      <c r="E180" s="514"/>
      <c r="F180" s="547"/>
      <c r="G180" s="585"/>
    </row>
    <row r="181" spans="1:7" s="1144" customFormat="1" ht="15.6">
      <c r="A181" s="167" t="s">
        <v>503</v>
      </c>
      <c r="B181" s="168" t="s">
        <v>475</v>
      </c>
      <c r="C181" s="514">
        <f>0.2*0.6*34</f>
        <v>4.08</v>
      </c>
      <c r="D181" s="169" t="s">
        <v>84</v>
      </c>
      <c r="E181" s="514"/>
      <c r="F181" s="547">
        <f t="shared" ref="F181" si="37">E181*C181</f>
        <v>0</v>
      </c>
      <c r="G181" s="585"/>
    </row>
    <row r="182" spans="1:7" s="1144" customFormat="1" ht="15.6">
      <c r="A182" s="167"/>
      <c r="B182" s="168"/>
      <c r="C182" s="514"/>
      <c r="D182" s="169"/>
      <c r="E182" s="514"/>
      <c r="F182" s="547"/>
      <c r="G182" s="585"/>
    </row>
    <row r="183" spans="1:7" s="1144" customFormat="1" ht="15.6">
      <c r="A183" s="167" t="s">
        <v>504</v>
      </c>
      <c r="B183" s="168" t="s">
        <v>710</v>
      </c>
      <c r="C183" s="514">
        <f>PI()*0.2^2/4*0.7*9</f>
        <v>0.19792033717615695</v>
      </c>
      <c r="D183" s="169" t="s">
        <v>84</v>
      </c>
      <c r="E183" s="514"/>
      <c r="F183" s="547">
        <f t="shared" ref="F183" si="38">E183*C183</f>
        <v>0</v>
      </c>
      <c r="G183" s="585"/>
    </row>
    <row r="184" spans="1:7" s="1144" customFormat="1" ht="15.6">
      <c r="A184" s="167"/>
      <c r="B184" s="168"/>
      <c r="C184" s="514"/>
      <c r="D184" s="169"/>
      <c r="E184" s="514"/>
      <c r="F184" s="547"/>
      <c r="G184" s="585"/>
    </row>
    <row r="185" spans="1:7" s="1144" customFormat="1" ht="15.6">
      <c r="A185" s="167" t="s">
        <v>505</v>
      </c>
      <c r="B185" s="168" t="s">
        <v>711</v>
      </c>
      <c r="C185" s="514">
        <f>0.2*0.2*34</f>
        <v>1.3600000000000003</v>
      </c>
      <c r="D185" s="169" t="s">
        <v>84</v>
      </c>
      <c r="E185" s="514"/>
      <c r="F185" s="547">
        <f t="shared" ref="F185" si="39">E185*C185</f>
        <v>0</v>
      </c>
      <c r="G185" s="585"/>
    </row>
    <row r="186" spans="1:7" s="1144" customFormat="1" ht="15.6">
      <c r="A186" s="167"/>
      <c r="B186" s="168"/>
      <c r="C186" s="514"/>
      <c r="D186" s="169"/>
      <c r="E186" s="514"/>
      <c r="F186" s="547"/>
      <c r="G186" s="585"/>
    </row>
    <row r="187" spans="1:7" s="1144" customFormat="1" ht="15.6">
      <c r="A187" s="167" t="s">
        <v>506</v>
      </c>
      <c r="B187" s="168" t="s">
        <v>682</v>
      </c>
      <c r="C187" s="514">
        <f>3*28</f>
        <v>84</v>
      </c>
      <c r="D187" s="169" t="s">
        <v>70</v>
      </c>
      <c r="E187" s="514"/>
      <c r="F187" s="547">
        <f t="shared" ref="F187:F189" si="40">E187*C187</f>
        <v>0</v>
      </c>
      <c r="G187" s="585"/>
    </row>
    <row r="188" spans="1:7" s="1144" customFormat="1" ht="15.6">
      <c r="A188" s="167"/>
      <c r="B188" s="168"/>
      <c r="C188" s="514"/>
      <c r="D188" s="169"/>
      <c r="E188" s="514"/>
      <c r="F188" s="547"/>
      <c r="G188" s="585"/>
    </row>
    <row r="189" spans="1:7" s="1144" customFormat="1" ht="15.6">
      <c r="A189" s="167" t="s">
        <v>511</v>
      </c>
      <c r="B189" s="185" t="s">
        <v>382</v>
      </c>
      <c r="C189" s="514">
        <f>C187</f>
        <v>84</v>
      </c>
      <c r="D189" s="169" t="s">
        <v>70</v>
      </c>
      <c r="E189" s="325"/>
      <c r="F189" s="547">
        <f t="shared" si="40"/>
        <v>0</v>
      </c>
      <c r="G189" s="585"/>
    </row>
    <row r="190" spans="1:7" s="1144" customFormat="1" ht="15.6">
      <c r="A190" s="167"/>
      <c r="B190" s="168"/>
      <c r="C190" s="514"/>
      <c r="D190" s="169"/>
      <c r="E190" s="514"/>
      <c r="F190" s="547"/>
      <c r="G190" s="585"/>
    </row>
    <row r="191" spans="1:7" s="1144" customFormat="1" ht="15.6">
      <c r="A191" s="167" t="s">
        <v>512</v>
      </c>
      <c r="B191" s="168" t="s">
        <v>369</v>
      </c>
      <c r="C191" s="514">
        <f>0.15*3*28</f>
        <v>12.599999999999998</v>
      </c>
      <c r="D191" s="169" t="s">
        <v>84</v>
      </c>
      <c r="E191" s="514"/>
      <c r="F191" s="547">
        <f t="shared" ref="F191" si="41">E191*C191</f>
        <v>0</v>
      </c>
      <c r="G191" s="585"/>
    </row>
    <row r="192" spans="1:7" s="1144" customFormat="1" ht="15.6">
      <c r="A192" s="167"/>
      <c r="B192" s="168"/>
      <c r="C192" s="514"/>
      <c r="D192" s="169"/>
      <c r="E192" s="514"/>
      <c r="F192" s="547"/>
      <c r="G192" s="585"/>
    </row>
    <row r="193" spans="1:7" s="1144" customFormat="1" ht="15.6">
      <c r="A193" s="167"/>
      <c r="B193" s="323" t="s">
        <v>373</v>
      </c>
      <c r="C193" s="514"/>
      <c r="D193" s="169"/>
      <c r="E193" s="514"/>
      <c r="F193" s="547"/>
      <c r="G193" s="585"/>
    </row>
    <row r="194" spans="1:7" s="1144" customFormat="1" ht="31.2">
      <c r="A194" s="167" t="s">
        <v>513</v>
      </c>
      <c r="B194" s="168" t="s">
        <v>374</v>
      </c>
      <c r="C194" s="514">
        <f>28*3</f>
        <v>84</v>
      </c>
      <c r="D194" s="169" t="s">
        <v>70</v>
      </c>
      <c r="E194" s="514"/>
      <c r="F194" s="547">
        <f t="shared" ref="F194" si="42">E194*C194</f>
        <v>0</v>
      </c>
      <c r="G194" s="585"/>
    </row>
    <row r="195" spans="1:7" s="1144" customFormat="1" ht="15.6">
      <c r="A195" s="167"/>
      <c r="B195" s="168"/>
      <c r="C195" s="514"/>
      <c r="D195" s="169"/>
      <c r="E195" s="514"/>
      <c r="F195" s="547"/>
      <c r="G195" s="585"/>
    </row>
    <row r="196" spans="1:7" s="1144" customFormat="1" ht="46.8">
      <c r="A196" s="167" t="s">
        <v>514</v>
      </c>
      <c r="B196" s="168" t="s">
        <v>713</v>
      </c>
      <c r="C196" s="514">
        <f>(0.888*(50.4+61.2))+(0.395*36)</f>
        <v>113.32079999999999</v>
      </c>
      <c r="D196" s="169" t="s">
        <v>476</v>
      </c>
      <c r="E196" s="514"/>
      <c r="F196" s="547">
        <f t="shared" ref="F196" si="43">E196*C196</f>
        <v>0</v>
      </c>
      <c r="G196" s="585"/>
    </row>
    <row r="197" spans="1:7" s="1144" customFormat="1" ht="15.6">
      <c r="A197" s="167"/>
      <c r="B197" s="168"/>
      <c r="C197" s="514"/>
      <c r="D197" s="169"/>
      <c r="E197" s="514"/>
      <c r="F197" s="547"/>
      <c r="G197" s="585"/>
    </row>
    <row r="198" spans="1:7" s="1144" customFormat="1" ht="15.6">
      <c r="A198" s="167"/>
      <c r="B198" s="323" t="s">
        <v>376</v>
      </c>
      <c r="C198" s="514"/>
      <c r="D198" s="169"/>
      <c r="E198" s="514"/>
      <c r="F198" s="547"/>
      <c r="G198" s="585"/>
    </row>
    <row r="199" spans="1:7" s="1144" customFormat="1" ht="31.2">
      <c r="A199" s="167" t="s">
        <v>515</v>
      </c>
      <c r="B199" s="168" t="s">
        <v>714</v>
      </c>
      <c r="C199" s="514">
        <v>10</v>
      </c>
      <c r="D199" s="169" t="s">
        <v>70</v>
      </c>
      <c r="E199" s="514"/>
      <c r="F199" s="547">
        <f t="shared" ref="F199" si="44">E199*C199</f>
        <v>0</v>
      </c>
      <c r="G199" s="585"/>
    </row>
    <row r="200" spans="1:7" s="1144" customFormat="1" ht="15.6">
      <c r="A200" s="167"/>
      <c r="B200" s="168"/>
      <c r="C200" s="514"/>
      <c r="D200" s="169"/>
      <c r="E200" s="514"/>
      <c r="F200" s="547"/>
      <c r="G200" s="585"/>
    </row>
    <row r="201" spans="1:7" s="1144" customFormat="1" ht="15.6">
      <c r="A201" s="167" t="s">
        <v>516</v>
      </c>
      <c r="B201" s="168" t="s">
        <v>715</v>
      </c>
      <c r="C201" s="514">
        <v>34</v>
      </c>
      <c r="D201" s="169" t="s">
        <v>70</v>
      </c>
      <c r="E201" s="514"/>
      <c r="F201" s="547">
        <f t="shared" ref="F201" si="45">E201*C201</f>
        <v>0</v>
      </c>
      <c r="G201" s="585"/>
    </row>
    <row r="202" spans="1:7" s="1144" customFormat="1" ht="15.6">
      <c r="A202" s="167"/>
      <c r="B202" s="168"/>
      <c r="C202" s="514"/>
      <c r="D202" s="169"/>
      <c r="E202" s="514"/>
      <c r="F202" s="547"/>
      <c r="G202" s="585"/>
    </row>
    <row r="203" spans="1:7" s="1144" customFormat="1" ht="15.6">
      <c r="A203" s="167"/>
      <c r="B203" s="323" t="s">
        <v>478</v>
      </c>
      <c r="C203" s="514"/>
      <c r="D203" s="169"/>
      <c r="E203" s="514"/>
      <c r="F203" s="547"/>
      <c r="G203" s="585"/>
    </row>
    <row r="204" spans="1:7" s="1144" customFormat="1" ht="31.2">
      <c r="A204" s="167" t="s">
        <v>517</v>
      </c>
      <c r="B204" s="168" t="s">
        <v>698</v>
      </c>
      <c r="C204" s="514">
        <f>(34-(0.2*9))*0.45</f>
        <v>14.490000000000002</v>
      </c>
      <c r="D204" s="169" t="s">
        <v>70</v>
      </c>
      <c r="E204" s="514"/>
      <c r="F204" s="547">
        <f t="shared" ref="F204" si="46">E204*C204</f>
        <v>0</v>
      </c>
      <c r="G204" s="585"/>
    </row>
    <row r="205" spans="1:7" s="1144" customFormat="1" ht="15.6">
      <c r="A205" s="167"/>
      <c r="B205" s="168"/>
      <c r="C205" s="514"/>
      <c r="D205" s="169"/>
      <c r="E205" s="514"/>
      <c r="F205" s="547"/>
      <c r="G205" s="585"/>
    </row>
    <row r="206" spans="1:7" s="1144" customFormat="1" ht="15.6">
      <c r="A206" s="167"/>
      <c r="B206" s="327" t="s">
        <v>257</v>
      </c>
      <c r="C206" s="514"/>
      <c r="D206" s="169"/>
      <c r="E206" s="514"/>
      <c r="F206" s="547"/>
      <c r="G206" s="585"/>
    </row>
    <row r="207" spans="1:7" s="1144" customFormat="1" ht="15.6">
      <c r="A207" s="167"/>
      <c r="B207" s="329" t="s">
        <v>479</v>
      </c>
      <c r="C207" s="514"/>
      <c r="D207" s="169"/>
      <c r="E207" s="514"/>
      <c r="F207" s="547"/>
      <c r="G207" s="585"/>
    </row>
    <row r="208" spans="1:7" s="1144" customFormat="1" ht="15.6">
      <c r="A208" s="167"/>
      <c r="B208" s="168"/>
      <c r="C208" s="514"/>
      <c r="D208" s="169"/>
      <c r="E208" s="514"/>
      <c r="F208" s="547"/>
      <c r="G208" s="585"/>
    </row>
    <row r="209" spans="1:11" s="1144" customFormat="1" ht="15.6">
      <c r="A209" s="167"/>
      <c r="B209" s="168"/>
      <c r="C209" s="514"/>
      <c r="D209" s="169"/>
      <c r="E209" s="514"/>
      <c r="F209" s="547"/>
      <c r="G209" s="585"/>
    </row>
    <row r="210" spans="1:11" s="1144" customFormat="1" ht="15.6">
      <c r="A210" s="167" t="s">
        <v>518</v>
      </c>
      <c r="B210" s="168" t="s">
        <v>718</v>
      </c>
      <c r="C210" s="514">
        <f>PI()*0.2^2/4*2.2*9</f>
        <v>0.62203534541077921</v>
      </c>
      <c r="D210" s="169" t="s">
        <v>84</v>
      </c>
      <c r="E210" s="514"/>
      <c r="F210" s="547">
        <f t="shared" ref="F210" si="47">E210*C210</f>
        <v>0</v>
      </c>
      <c r="G210" s="585"/>
    </row>
    <row r="211" spans="1:11" s="1144" customFormat="1" ht="15.6">
      <c r="A211" s="167"/>
      <c r="B211" s="168"/>
      <c r="C211" s="514"/>
      <c r="D211" s="169"/>
      <c r="E211" s="514"/>
      <c r="F211" s="547"/>
      <c r="G211" s="585"/>
    </row>
    <row r="212" spans="1:11" s="1144" customFormat="1" ht="15.6">
      <c r="A212" s="167" t="s">
        <v>519</v>
      </c>
      <c r="B212" s="168" t="s">
        <v>717</v>
      </c>
      <c r="C212" s="514">
        <f>0.2*0.2*34</f>
        <v>1.3600000000000003</v>
      </c>
      <c r="D212" s="169" t="s">
        <v>84</v>
      </c>
      <c r="E212" s="514"/>
      <c r="F212" s="547">
        <f t="shared" ref="F212" si="48">E212*C212</f>
        <v>0</v>
      </c>
      <c r="G212" s="585"/>
    </row>
    <row r="213" spans="1:11" s="1144" customFormat="1" ht="15.6">
      <c r="A213" s="167"/>
      <c r="B213" s="168"/>
      <c r="C213" s="514"/>
      <c r="D213" s="169"/>
      <c r="E213" s="514"/>
      <c r="F213" s="547"/>
      <c r="G213" s="585"/>
    </row>
    <row r="214" spans="1:11" s="1144" customFormat="1" ht="15.6">
      <c r="A214" s="167"/>
      <c r="B214" s="327" t="s">
        <v>112</v>
      </c>
      <c r="C214" s="514"/>
      <c r="D214" s="169"/>
      <c r="E214" s="514"/>
      <c r="F214" s="547"/>
      <c r="G214" s="585"/>
    </row>
    <row r="215" spans="1:11" s="1144" customFormat="1" ht="15.6">
      <c r="A215" s="167" t="s">
        <v>520</v>
      </c>
      <c r="B215" s="168" t="s">
        <v>393</v>
      </c>
      <c r="C215" s="514">
        <v>14</v>
      </c>
      <c r="D215" s="169" t="s">
        <v>70</v>
      </c>
      <c r="E215" s="514"/>
      <c r="F215" s="547">
        <f t="shared" ref="F215" si="49">E215*C215</f>
        <v>0</v>
      </c>
      <c r="G215" s="585"/>
    </row>
    <row r="216" spans="1:11" s="1144" customFormat="1" ht="15.6">
      <c r="A216" s="167"/>
      <c r="B216" s="168"/>
      <c r="C216" s="514"/>
      <c r="D216" s="169"/>
      <c r="E216" s="514"/>
      <c r="F216" s="547"/>
      <c r="G216" s="585"/>
    </row>
    <row r="217" spans="1:11" s="1144" customFormat="1" ht="15.6">
      <c r="A217" s="167" t="s">
        <v>521</v>
      </c>
      <c r="B217" s="168" t="s">
        <v>394</v>
      </c>
      <c r="C217" s="514">
        <v>8</v>
      </c>
      <c r="D217" s="169" t="s">
        <v>70</v>
      </c>
      <c r="E217" s="514"/>
      <c r="F217" s="547">
        <f t="shared" ref="F217" si="50">E217*C217</f>
        <v>0</v>
      </c>
      <c r="G217" s="585"/>
    </row>
    <row r="218" spans="1:11" s="1144" customFormat="1" ht="15.6">
      <c r="A218" s="167"/>
      <c r="B218" s="168"/>
      <c r="C218" s="514"/>
      <c r="D218" s="169"/>
      <c r="E218" s="514"/>
      <c r="F218" s="547"/>
      <c r="G218" s="585"/>
      <c r="J218" s="1159"/>
      <c r="K218" s="1159"/>
    </row>
    <row r="219" spans="1:11" s="1144" customFormat="1" ht="15.6">
      <c r="A219" s="515"/>
      <c r="B219" s="327" t="s">
        <v>395</v>
      </c>
      <c r="C219" s="514"/>
      <c r="D219" s="169"/>
      <c r="E219" s="514"/>
      <c r="F219" s="547"/>
      <c r="G219" s="585"/>
      <c r="J219" s="519"/>
      <c r="K219" s="1159"/>
    </row>
    <row r="220" spans="1:11" s="1144" customFormat="1" ht="15.6">
      <c r="A220" s="167"/>
      <c r="B220" s="168"/>
      <c r="C220" s="514"/>
      <c r="D220" s="169"/>
      <c r="E220" s="514"/>
      <c r="F220" s="547"/>
      <c r="G220" s="585"/>
      <c r="J220" s="519"/>
      <c r="K220" s="1159"/>
    </row>
    <row r="221" spans="1:11" s="1144" customFormat="1" ht="15.6">
      <c r="A221" s="167" t="s">
        <v>522</v>
      </c>
      <c r="B221" s="168" t="s">
        <v>719</v>
      </c>
      <c r="C221" s="514">
        <f>(0.888*11.6)+(0.395*81)</f>
        <v>42.2958</v>
      </c>
      <c r="D221" s="169" t="s">
        <v>476</v>
      </c>
      <c r="E221" s="514"/>
      <c r="F221" s="547">
        <f t="shared" ref="F221" si="51">E221*C221</f>
        <v>0</v>
      </c>
      <c r="G221" s="585"/>
      <c r="J221" s="1159"/>
      <c r="K221" s="1159"/>
    </row>
    <row r="222" spans="1:11" s="1144" customFormat="1" ht="15.6">
      <c r="A222" s="167"/>
      <c r="B222" s="168"/>
      <c r="C222" s="514"/>
      <c r="D222" s="169"/>
      <c r="E222" s="514"/>
      <c r="F222" s="547"/>
      <c r="G222" s="585"/>
      <c r="J222" s="1159"/>
      <c r="K222" s="1159"/>
    </row>
    <row r="223" spans="1:11" s="1144" customFormat="1" ht="15.6">
      <c r="A223" s="167" t="s">
        <v>523</v>
      </c>
      <c r="B223" s="168" t="s">
        <v>720</v>
      </c>
      <c r="C223" s="514">
        <f>(0.888*136)+(0.395*154)</f>
        <v>181.59800000000001</v>
      </c>
      <c r="D223" s="169" t="s">
        <v>476</v>
      </c>
      <c r="E223" s="514"/>
      <c r="F223" s="547">
        <f t="shared" ref="F223" si="52">E223*C223</f>
        <v>0</v>
      </c>
      <c r="G223" s="585"/>
    </row>
    <row r="224" spans="1:11" s="1144" customFormat="1" ht="15.6">
      <c r="A224" s="167"/>
      <c r="B224" s="168"/>
      <c r="C224" s="514"/>
      <c r="D224" s="169"/>
      <c r="E224" s="514"/>
      <c r="F224" s="547"/>
      <c r="G224" s="585"/>
    </row>
    <row r="225" spans="1:7" s="1144" customFormat="1" ht="15.6">
      <c r="A225" s="167" t="s">
        <v>524</v>
      </c>
      <c r="B225" s="168" t="s">
        <v>721</v>
      </c>
      <c r="C225" s="514">
        <f>(0.888*136)+(0.395*154)</f>
        <v>181.59800000000001</v>
      </c>
      <c r="D225" s="169" t="s">
        <v>476</v>
      </c>
      <c r="E225" s="514"/>
      <c r="F225" s="547">
        <f t="shared" ref="F225" si="53">E225*C225</f>
        <v>0</v>
      </c>
      <c r="G225" s="585"/>
    </row>
    <row r="226" spans="1:7" s="1144" customFormat="1" ht="15.6">
      <c r="A226" s="167"/>
      <c r="B226" s="168"/>
      <c r="C226" s="514"/>
      <c r="D226" s="169"/>
      <c r="E226" s="514"/>
      <c r="F226" s="547"/>
      <c r="G226" s="585"/>
    </row>
    <row r="227" spans="1:7" s="1160" customFormat="1" ht="15.6">
      <c r="A227" s="167"/>
      <c r="B227" s="327" t="s">
        <v>314</v>
      </c>
      <c r="C227" s="514"/>
      <c r="D227" s="169"/>
      <c r="E227" s="514"/>
      <c r="F227" s="547"/>
      <c r="G227" s="585"/>
    </row>
    <row r="228" spans="1:7" s="1160" customFormat="1" ht="31.2">
      <c r="A228" s="167" t="s">
        <v>525</v>
      </c>
      <c r="B228" s="168" t="s">
        <v>722</v>
      </c>
      <c r="C228" s="514">
        <f>1.2*27</f>
        <v>32.4</v>
      </c>
      <c r="D228" s="169" t="s">
        <v>70</v>
      </c>
      <c r="E228" s="514"/>
      <c r="F228" s="547">
        <f t="shared" ref="F228" si="54">E228*C228</f>
        <v>0</v>
      </c>
      <c r="G228" s="602"/>
    </row>
    <row r="229" spans="1:7" s="1160" customFormat="1" ht="15.6">
      <c r="A229" s="340"/>
      <c r="B229" s="327" t="s">
        <v>500</v>
      </c>
      <c r="C229" s="520"/>
      <c r="D229" s="169"/>
      <c r="E229" s="520"/>
      <c r="F229" s="550"/>
      <c r="G229" s="602"/>
    </row>
    <row r="230" spans="1:7" s="1144" customFormat="1" ht="62.4">
      <c r="A230" s="167" t="s">
        <v>526</v>
      </c>
      <c r="B230" s="1307" t="s">
        <v>724</v>
      </c>
      <c r="C230" s="520">
        <f>0.675*1.5</f>
        <v>1.0125000000000002</v>
      </c>
      <c r="D230" s="169" t="s">
        <v>84</v>
      </c>
      <c r="E230" s="520"/>
      <c r="F230" s="550">
        <f t="shared" ref="F230:F231" si="55">C230*E230</f>
        <v>0</v>
      </c>
      <c r="G230" s="602"/>
    </row>
    <row r="231" spans="1:7" s="1144" customFormat="1" ht="31.2">
      <c r="A231" s="167" t="s">
        <v>527</v>
      </c>
      <c r="B231" s="1307" t="s">
        <v>723</v>
      </c>
      <c r="C231" s="520">
        <v>1</v>
      </c>
      <c r="D231" s="169" t="s">
        <v>6</v>
      </c>
      <c r="E231" s="520"/>
      <c r="F231" s="550">
        <f t="shared" si="55"/>
        <v>0</v>
      </c>
      <c r="G231" s="585"/>
    </row>
    <row r="232" spans="1:7" s="1144" customFormat="1" ht="15.6">
      <c r="A232" s="340"/>
      <c r="B232" s="327" t="s">
        <v>499</v>
      </c>
      <c r="C232" s="520"/>
      <c r="D232" s="169"/>
      <c r="E232" s="520"/>
      <c r="F232" s="550"/>
      <c r="G232" s="585"/>
    </row>
    <row r="233" spans="1:7" s="1144" customFormat="1" ht="31.8" thickBot="1">
      <c r="A233" s="340" t="s">
        <v>528</v>
      </c>
      <c r="B233" s="1312" t="s">
        <v>964</v>
      </c>
      <c r="C233" s="520">
        <f>0.58*0.27*2</f>
        <v>0.31319999999999998</v>
      </c>
      <c r="D233" s="169" t="s">
        <v>70</v>
      </c>
      <c r="E233" s="520"/>
      <c r="F233" s="550">
        <f>C233*E233</f>
        <v>0</v>
      </c>
      <c r="G233" s="585"/>
    </row>
    <row r="234" spans="1:7" s="1144" customFormat="1" ht="16.2" thickBot="1">
      <c r="A234" s="603"/>
      <c r="B234" s="590" t="s">
        <v>293</v>
      </c>
      <c r="C234" s="591"/>
      <c r="D234" s="590"/>
      <c r="E234" s="590"/>
      <c r="F234" s="1322">
        <f>SUM(F166:F233)</f>
        <v>0</v>
      </c>
      <c r="G234" s="585"/>
    </row>
    <row r="235" spans="1:7" s="1144" customFormat="1" ht="15.6">
      <c r="A235" s="517"/>
      <c r="B235" s="327" t="s">
        <v>727</v>
      </c>
      <c r="C235" s="521"/>
      <c r="D235" s="516"/>
      <c r="E235" s="521"/>
      <c r="F235" s="1323"/>
      <c r="G235" s="585"/>
    </row>
    <row r="236" spans="1:7" s="1144" customFormat="1" ht="31.2">
      <c r="A236" s="1313" t="s">
        <v>529</v>
      </c>
      <c r="B236" s="1314" t="s">
        <v>728</v>
      </c>
      <c r="C236" s="540">
        <v>33</v>
      </c>
      <c r="D236" s="169" t="s">
        <v>283</v>
      </c>
      <c r="E236" s="540"/>
      <c r="F236" s="1324">
        <f t="shared" ref="F236:F239" si="56">C236*E236</f>
        <v>0</v>
      </c>
      <c r="G236" s="585"/>
    </row>
    <row r="237" spans="1:7" s="1144" customFormat="1" ht="15.6">
      <c r="A237" s="1315" t="s">
        <v>530</v>
      </c>
      <c r="B237" s="1316" t="s">
        <v>316</v>
      </c>
      <c r="C237" s="542">
        <v>5</v>
      </c>
      <c r="D237" s="1317" t="s">
        <v>312</v>
      </c>
      <c r="E237" s="564"/>
      <c r="F237" s="1324">
        <f t="shared" si="56"/>
        <v>0</v>
      </c>
      <c r="G237" s="585"/>
    </row>
    <row r="238" spans="1:7" s="1144" customFormat="1" ht="15.6">
      <c r="A238" s="1315"/>
      <c r="B238" s="1325" t="s">
        <v>239</v>
      </c>
      <c r="C238" s="542"/>
      <c r="D238" s="1317" t="s">
        <v>70</v>
      </c>
      <c r="E238" s="564"/>
      <c r="F238" s="1324">
        <f t="shared" si="56"/>
        <v>0</v>
      </c>
      <c r="G238" s="585"/>
    </row>
    <row r="239" spans="1:7" s="1144" customFormat="1" ht="31.2">
      <c r="A239" s="1315" t="s">
        <v>531</v>
      </c>
      <c r="B239" s="1319" t="s">
        <v>732</v>
      </c>
      <c r="C239" s="542">
        <f>C271</f>
        <v>545.64</v>
      </c>
      <c r="D239" s="1317" t="s">
        <v>70</v>
      </c>
      <c r="E239" s="565"/>
      <c r="F239" s="1324">
        <f t="shared" si="56"/>
        <v>0</v>
      </c>
      <c r="G239" s="585"/>
    </row>
    <row r="240" spans="1:7" s="1144" customFormat="1" ht="15.6">
      <c r="A240" s="167"/>
      <c r="B240" s="327" t="s">
        <v>482</v>
      </c>
      <c r="C240" s="538"/>
      <c r="D240" s="169"/>
      <c r="E240" s="538"/>
      <c r="F240" s="562"/>
      <c r="G240" s="585"/>
    </row>
    <row r="241" spans="1:7" s="1144" customFormat="1" ht="62.4">
      <c r="A241" s="167" t="s">
        <v>532</v>
      </c>
      <c r="B241" s="168" t="s">
        <v>484</v>
      </c>
      <c r="C241" s="538">
        <f>29.6*16.6*1.15</f>
        <v>565.06400000000008</v>
      </c>
      <c r="D241" s="169" t="s">
        <v>70</v>
      </c>
      <c r="E241" s="538"/>
      <c r="F241" s="562">
        <f t="shared" ref="F241" si="57">E241*C241</f>
        <v>0</v>
      </c>
      <c r="G241" s="585"/>
    </row>
    <row r="242" spans="1:7" s="1144" customFormat="1" ht="15.6">
      <c r="A242" s="1304"/>
      <c r="B242" s="327" t="s">
        <v>485</v>
      </c>
      <c r="C242" s="542"/>
      <c r="D242" s="1305"/>
      <c r="E242" s="538"/>
      <c r="F242" s="333"/>
      <c r="G242" s="585"/>
    </row>
    <row r="243" spans="1:7" s="1144" customFormat="1" ht="31.2">
      <c r="A243" s="1304" t="s">
        <v>533</v>
      </c>
      <c r="B243" s="1307" t="s">
        <v>201</v>
      </c>
      <c r="C243" s="542">
        <f>16.6*28</f>
        <v>464.80000000000007</v>
      </c>
      <c r="D243" s="1305" t="s">
        <v>70</v>
      </c>
      <c r="E243" s="543"/>
      <c r="F243" s="333">
        <f t="shared" ref="F243" si="58">E243*C243</f>
        <v>0</v>
      </c>
      <c r="G243" s="585"/>
    </row>
    <row r="244" spans="1:7" s="1144" customFormat="1" ht="15.6">
      <c r="A244" s="167"/>
      <c r="B244" s="327" t="s">
        <v>318</v>
      </c>
      <c r="C244" s="538"/>
      <c r="D244" s="169"/>
      <c r="E244" s="540"/>
      <c r="F244" s="339"/>
      <c r="G244" s="585"/>
    </row>
    <row r="245" spans="1:7" s="1144" customFormat="1" ht="15.6">
      <c r="A245" s="167" t="s">
        <v>534</v>
      </c>
      <c r="B245" s="168" t="s">
        <v>417</v>
      </c>
      <c r="C245" s="538">
        <f>(29.6+16.6)*2*105%</f>
        <v>97.02000000000001</v>
      </c>
      <c r="D245" s="169" t="s">
        <v>319</v>
      </c>
      <c r="E245" s="540"/>
      <c r="F245" s="339">
        <f t="shared" ref="F245" si="59">E245*C245</f>
        <v>0</v>
      </c>
      <c r="G245" s="585"/>
    </row>
    <row r="246" spans="1:7" s="1144" customFormat="1" ht="15.6">
      <c r="A246" s="1304"/>
      <c r="B246" s="327" t="s">
        <v>280</v>
      </c>
      <c r="C246" s="542"/>
      <c r="D246" s="1309"/>
      <c r="E246" s="544"/>
      <c r="F246" s="333"/>
      <c r="G246" s="585"/>
    </row>
    <row r="247" spans="1:7" s="1144" customFormat="1" ht="31.8" thickBot="1">
      <c r="A247" s="1304" t="s">
        <v>535</v>
      </c>
      <c r="B247" s="1311" t="s">
        <v>729</v>
      </c>
      <c r="C247" s="542">
        <v>1</v>
      </c>
      <c r="D247" s="1309" t="s">
        <v>6</v>
      </c>
      <c r="E247" s="544"/>
      <c r="F247" s="333">
        <f t="shared" ref="F247" si="60">E247*C247</f>
        <v>0</v>
      </c>
      <c r="G247" s="585"/>
    </row>
    <row r="248" spans="1:7" s="1144" customFormat="1" ht="16.2" thickBot="1">
      <c r="A248" s="589"/>
      <c r="B248" s="590" t="s">
        <v>293</v>
      </c>
      <c r="C248" s="590"/>
      <c r="D248" s="590"/>
      <c r="E248" s="590"/>
      <c r="F248" s="1322">
        <f>SUM(F236:F247)</f>
        <v>0</v>
      </c>
      <c r="G248" s="585"/>
    </row>
    <row r="249" spans="1:7" s="1144" customFormat="1" ht="15.6">
      <c r="A249" s="167"/>
      <c r="B249" s="327" t="s">
        <v>238</v>
      </c>
      <c r="C249" s="169"/>
      <c r="D249" s="169"/>
      <c r="E249" s="170"/>
      <c r="F249" s="606"/>
      <c r="G249" s="585"/>
    </row>
    <row r="250" spans="1:7" s="1144" customFormat="1" ht="46.8">
      <c r="A250" s="340"/>
      <c r="B250" s="329" t="s">
        <v>294</v>
      </c>
      <c r="C250" s="607"/>
      <c r="D250" s="169"/>
      <c r="E250" s="351"/>
      <c r="F250" s="606"/>
      <c r="G250" s="585"/>
    </row>
    <row r="251" spans="1:7" s="1144" customFormat="1" ht="78">
      <c r="A251" s="340" t="s">
        <v>536</v>
      </c>
      <c r="B251" s="168" t="s">
        <v>730</v>
      </c>
      <c r="C251" s="608">
        <v>2</v>
      </c>
      <c r="D251" s="609" t="s">
        <v>168</v>
      </c>
      <c r="E251" s="1326"/>
      <c r="F251" s="1327">
        <f>C251*E251</f>
        <v>0</v>
      </c>
      <c r="G251" s="585"/>
    </row>
    <row r="252" spans="1:7" s="1144" customFormat="1" ht="31.2">
      <c r="A252" s="1328"/>
      <c r="B252" s="1329" t="s">
        <v>295</v>
      </c>
      <c r="C252" s="542"/>
      <c r="D252" s="1317"/>
      <c r="E252" s="1320"/>
      <c r="F252" s="1330"/>
      <c r="G252" s="585"/>
    </row>
    <row r="253" spans="1:7" s="1144" customFormat="1" ht="15.6">
      <c r="A253" s="1328" t="s">
        <v>537</v>
      </c>
      <c r="B253" s="1331" t="s">
        <v>297</v>
      </c>
      <c r="C253" s="542">
        <f>1.2*2.4*22*2</f>
        <v>126.72</v>
      </c>
      <c r="D253" s="1317" t="s">
        <v>70</v>
      </c>
      <c r="E253" s="1332"/>
      <c r="F253" s="1330">
        <f>E253*C253</f>
        <v>0</v>
      </c>
      <c r="G253" s="585"/>
    </row>
    <row r="254" spans="1:7" s="1144" customFormat="1" ht="15.6">
      <c r="A254" s="1328"/>
      <c r="B254" s="327" t="s">
        <v>298</v>
      </c>
      <c r="C254" s="542"/>
      <c r="D254" s="1317"/>
      <c r="E254" s="1332"/>
      <c r="F254" s="1330"/>
      <c r="G254" s="585"/>
    </row>
    <row r="255" spans="1:7" s="1144" customFormat="1" ht="15.6">
      <c r="A255" s="1328"/>
      <c r="B255" s="327" t="s">
        <v>299</v>
      </c>
      <c r="C255" s="542"/>
      <c r="D255" s="1317"/>
      <c r="E255" s="1332"/>
      <c r="F255" s="1330"/>
      <c r="G255" s="585"/>
    </row>
    <row r="256" spans="1:7" s="1144" customFormat="1" ht="62.4">
      <c r="A256" s="1328"/>
      <c r="B256" s="614" t="s">
        <v>731</v>
      </c>
      <c r="C256" s="542"/>
      <c r="D256" s="1317"/>
      <c r="E256" s="1332"/>
      <c r="F256" s="1330"/>
      <c r="G256" s="585"/>
    </row>
    <row r="257" spans="1:7" s="1144" customFormat="1" ht="15.6">
      <c r="A257" s="167" t="s">
        <v>538</v>
      </c>
      <c r="B257" s="1333" t="s">
        <v>509</v>
      </c>
      <c r="C257" s="542">
        <v>10</v>
      </c>
      <c r="D257" s="616" t="s">
        <v>168</v>
      </c>
      <c r="E257" s="351"/>
      <c r="F257" s="1330">
        <f t="shared" ref="F257:F261" si="61">E257*C257</f>
        <v>0</v>
      </c>
      <c r="G257" s="585"/>
    </row>
    <row r="258" spans="1:7" s="1144" customFormat="1" ht="31.2">
      <c r="A258" s="167"/>
      <c r="B258" s="1334" t="s">
        <v>302</v>
      </c>
      <c r="C258" s="618"/>
      <c r="D258" s="616"/>
      <c r="E258" s="351"/>
      <c r="F258" s="1330"/>
      <c r="G258" s="585"/>
    </row>
    <row r="259" spans="1:7" s="1144" customFormat="1" ht="31.2">
      <c r="A259" s="167" t="s">
        <v>539</v>
      </c>
      <c r="B259" s="1335" t="s">
        <v>510</v>
      </c>
      <c r="C259" s="537">
        <f>2.5*2.5*2</f>
        <v>12.5</v>
      </c>
      <c r="D259" s="169" t="s">
        <v>70</v>
      </c>
      <c r="E259" s="351"/>
      <c r="F259" s="1330">
        <f t="shared" ref="F259" si="62">E259*C259</f>
        <v>0</v>
      </c>
      <c r="G259" s="585"/>
    </row>
    <row r="260" spans="1:7" s="1144" customFormat="1" ht="15.6">
      <c r="A260" s="167"/>
      <c r="B260" s="1335"/>
      <c r="C260" s="537"/>
      <c r="D260" s="169"/>
      <c r="E260" s="351"/>
      <c r="F260" s="1330"/>
      <c r="G260" s="585"/>
    </row>
    <row r="261" spans="1:7" s="1144" customFormat="1" ht="16.5" customHeight="1">
      <c r="A261" s="167" t="s">
        <v>540</v>
      </c>
      <c r="B261" s="1335" t="s">
        <v>304</v>
      </c>
      <c r="C261" s="537">
        <f>1.2*1.5*6</f>
        <v>10.799999999999999</v>
      </c>
      <c r="D261" s="169" t="s">
        <v>70</v>
      </c>
      <c r="E261" s="351"/>
      <c r="F261" s="1330">
        <f t="shared" si="61"/>
        <v>0</v>
      </c>
      <c r="G261" s="585"/>
    </row>
    <row r="262" spans="1:7" s="1144" customFormat="1" ht="16.2" thickBot="1">
      <c r="A262" s="1328"/>
      <c r="B262" s="1329"/>
      <c r="C262" s="1317"/>
      <c r="D262" s="1317"/>
      <c r="E262" s="1320"/>
      <c r="F262" s="1330"/>
      <c r="G262" s="585"/>
    </row>
    <row r="263" spans="1:7" s="1144" customFormat="1" ht="16.2" thickBot="1">
      <c r="A263" s="589"/>
      <c r="B263" s="590" t="s">
        <v>293</v>
      </c>
      <c r="C263" s="590"/>
      <c r="D263" s="590"/>
      <c r="E263" s="590"/>
      <c r="F263" s="1336">
        <f>SUM(F250:F262)</f>
        <v>0</v>
      </c>
      <c r="G263" s="585"/>
    </row>
    <row r="264" spans="1:7" s="1144" customFormat="1" ht="15.6">
      <c r="A264" s="167"/>
      <c r="B264" s="327" t="s">
        <v>733</v>
      </c>
      <c r="C264" s="520"/>
      <c r="D264" s="169"/>
      <c r="E264" s="170"/>
      <c r="F264" s="339"/>
      <c r="G264" s="585"/>
    </row>
    <row r="265" spans="1:7" s="1144" customFormat="1" ht="31.2">
      <c r="A265" s="340"/>
      <c r="B265" s="329" t="s">
        <v>952</v>
      </c>
      <c r="C265" s="520"/>
      <c r="D265" s="169"/>
      <c r="E265" s="170"/>
      <c r="F265" s="1324"/>
      <c r="G265" s="585"/>
    </row>
    <row r="266" spans="1:7" s="1144" customFormat="1" ht="15.6">
      <c r="A266" s="340" t="s">
        <v>541</v>
      </c>
      <c r="B266" s="1311" t="s">
        <v>493</v>
      </c>
      <c r="C266" s="520">
        <f>(14.2*11.6)+(11.6*13.2)+(28*3)</f>
        <v>401.84</v>
      </c>
      <c r="D266" s="169" t="s">
        <v>70</v>
      </c>
      <c r="E266" s="170"/>
      <c r="F266" s="1324">
        <f t="shared" ref="F266" si="63">C266*E266</f>
        <v>0</v>
      </c>
      <c r="G266" s="585"/>
    </row>
    <row r="267" spans="1:7" s="1144" customFormat="1" ht="15.6">
      <c r="A267" s="517"/>
      <c r="B267" s="327" t="s">
        <v>494</v>
      </c>
      <c r="C267" s="520"/>
      <c r="D267" s="169"/>
      <c r="E267" s="170"/>
      <c r="F267" s="1324"/>
      <c r="G267" s="585"/>
    </row>
    <row r="268" spans="1:7" s="1144" customFormat="1" ht="31.2">
      <c r="A268" s="340"/>
      <c r="B268" s="329" t="s">
        <v>725</v>
      </c>
      <c r="C268" s="520"/>
      <c r="D268" s="169"/>
      <c r="E268" s="170"/>
      <c r="F268" s="1324"/>
      <c r="G268" s="585"/>
    </row>
    <row r="269" spans="1:7" s="1144" customFormat="1" ht="15.6">
      <c r="A269" s="340" t="s">
        <v>542</v>
      </c>
      <c r="B269" s="168" t="s">
        <v>726</v>
      </c>
      <c r="C269" s="520">
        <f>(1.2*27)+((90.8*3)-(2.1*0.9*2)-(12))*2</f>
        <v>545.64</v>
      </c>
      <c r="D269" s="169" t="s">
        <v>70</v>
      </c>
      <c r="E269" s="170"/>
      <c r="F269" s="1324">
        <f t="shared" ref="F269" si="64">C269*E269</f>
        <v>0</v>
      </c>
      <c r="G269" s="585"/>
    </row>
    <row r="270" spans="1:7" s="1144" customFormat="1" ht="31.2">
      <c r="A270" s="340"/>
      <c r="B270" s="329" t="s">
        <v>497</v>
      </c>
      <c r="C270" s="520"/>
      <c r="D270" s="169"/>
      <c r="E270" s="170"/>
      <c r="F270" s="1324"/>
      <c r="G270" s="585"/>
    </row>
    <row r="271" spans="1:7" s="1144" customFormat="1" ht="15.6">
      <c r="A271" s="340" t="s">
        <v>543</v>
      </c>
      <c r="B271" s="168" t="str">
        <f>B269</f>
        <v>Internal and External veranda and parapet wall and the entire building</v>
      </c>
      <c r="C271" s="520">
        <f>C269</f>
        <v>545.64</v>
      </c>
      <c r="D271" s="169" t="s">
        <v>70</v>
      </c>
      <c r="E271" s="170"/>
      <c r="F271" s="1324">
        <f t="shared" ref="F271" si="65">C271*E271</f>
        <v>0</v>
      </c>
      <c r="G271" s="585"/>
    </row>
    <row r="272" spans="1:7" s="1144" customFormat="1" ht="15.9" customHeight="1">
      <c r="A272" s="167"/>
      <c r="B272" s="1335"/>
      <c r="C272" s="537"/>
      <c r="D272" s="169"/>
      <c r="E272" s="351"/>
      <c r="F272" s="1330"/>
      <c r="G272" s="585"/>
    </row>
    <row r="273" spans="1:8" s="1144" customFormat="1" ht="104.4" customHeight="1">
      <c r="A273" s="619"/>
      <c r="B273" s="620" t="s">
        <v>293</v>
      </c>
      <c r="C273" s="621"/>
      <c r="D273" s="620"/>
      <c r="E273" s="620"/>
      <c r="F273" s="1337">
        <f>SUM(F265:F272)</f>
        <v>0</v>
      </c>
      <c r="G273" s="585"/>
    </row>
    <row r="274" spans="1:8" s="1144" customFormat="1" ht="15.6">
      <c r="A274" s="1338"/>
      <c r="B274" s="1339" t="s">
        <v>544</v>
      </c>
      <c r="C274" s="624"/>
      <c r="D274" s="1339"/>
      <c r="E274" s="1339"/>
      <c r="F274" s="1340"/>
      <c r="G274" s="585"/>
    </row>
    <row r="275" spans="1:8" s="1144" customFormat="1" ht="78">
      <c r="A275" s="167" t="s">
        <v>221</v>
      </c>
      <c r="B275" s="1341" t="s">
        <v>737</v>
      </c>
      <c r="C275" s="538">
        <v>286.2</v>
      </c>
      <c r="D275" s="169" t="s">
        <v>70</v>
      </c>
      <c r="E275" s="170"/>
      <c r="F275" s="536">
        <f>E275*C275</f>
        <v>0</v>
      </c>
      <c r="G275" s="585"/>
    </row>
    <row r="276" spans="1:8" s="1144" customFormat="1" ht="15.6">
      <c r="A276" s="167"/>
      <c r="B276" s="329"/>
      <c r="C276" s="538"/>
      <c r="D276" s="169"/>
      <c r="E276" s="170"/>
      <c r="F276" s="536">
        <f>E276*C276</f>
        <v>0</v>
      </c>
      <c r="G276" s="585"/>
    </row>
    <row r="277" spans="1:8" s="1144" customFormat="1" ht="21" customHeight="1" thickBot="1">
      <c r="A277" s="620"/>
      <c r="B277" s="620" t="s">
        <v>293</v>
      </c>
      <c r="C277" s="621"/>
      <c r="D277" s="620"/>
      <c r="E277" s="620"/>
      <c r="F277" s="621">
        <f>SUM(F275:F276)</f>
        <v>0</v>
      </c>
      <c r="G277" s="585"/>
      <c r="H277" s="1165"/>
    </row>
    <row r="278" spans="1:8" s="1144" customFormat="1" ht="16.2" thickBot="1">
      <c r="A278" s="577"/>
      <c r="B278" s="577" t="s">
        <v>790</v>
      </c>
      <c r="C278" s="582"/>
      <c r="D278" s="577"/>
      <c r="E278" s="577"/>
      <c r="F278" s="582">
        <f>F263+F273+F248+F164+F277+F234</f>
        <v>0</v>
      </c>
    </row>
    <row r="279" spans="1:8" s="1144" customFormat="1" ht="15.6">
      <c r="A279" s="1301">
        <v>3</v>
      </c>
      <c r="B279" s="1301" t="s">
        <v>547</v>
      </c>
      <c r="C279" s="599"/>
      <c r="D279" s="1301"/>
      <c r="E279" s="1301"/>
      <c r="F279" s="1301"/>
      <c r="G279" s="585"/>
    </row>
    <row r="280" spans="1:8" s="1144" customFormat="1" ht="15.6">
      <c r="A280" s="1302"/>
      <c r="B280" s="328" t="s">
        <v>749</v>
      </c>
      <c r="C280" s="514"/>
      <c r="D280" s="170"/>
      <c r="E280" s="324"/>
      <c r="F280" s="628"/>
      <c r="G280" s="585"/>
    </row>
    <row r="281" spans="1:8" s="1144" customFormat="1" ht="15.6">
      <c r="A281" s="1302"/>
      <c r="B281" s="328" t="s">
        <v>281</v>
      </c>
      <c r="C281" s="514"/>
      <c r="D281" s="170"/>
      <c r="E281" s="324"/>
      <c r="F281" s="628"/>
      <c r="G281" s="585"/>
    </row>
    <row r="282" spans="1:8" s="1144" customFormat="1" ht="31.2">
      <c r="A282" s="167" t="s">
        <v>221</v>
      </c>
      <c r="B282" s="168" t="s">
        <v>282</v>
      </c>
      <c r="C282" s="514">
        <v>1</v>
      </c>
      <c r="D282" s="169" t="s">
        <v>283</v>
      </c>
      <c r="E282" s="514"/>
      <c r="F282" s="629">
        <f t="shared" ref="F282" si="66">E282*C282</f>
        <v>0</v>
      </c>
      <c r="G282" s="585"/>
    </row>
    <row r="283" spans="1:8" s="1144" customFormat="1" ht="15.6">
      <c r="A283" s="630"/>
      <c r="B283" s="631" t="s">
        <v>284</v>
      </c>
      <c r="C283" s="514"/>
      <c r="D283" s="169"/>
      <c r="E283" s="520"/>
      <c r="F283" s="606"/>
      <c r="G283" s="585"/>
    </row>
    <row r="284" spans="1:8" s="1144" customFormat="1" ht="15.6">
      <c r="A284" s="630" t="s">
        <v>232</v>
      </c>
      <c r="B284" s="632" t="s">
        <v>548</v>
      </c>
      <c r="C284" s="633">
        <f>12*9.5</f>
        <v>114</v>
      </c>
      <c r="D284" s="169" t="s">
        <v>70</v>
      </c>
      <c r="E284" s="520"/>
      <c r="F284" s="606">
        <f>E284*C284</f>
        <v>0</v>
      </c>
      <c r="G284" s="585"/>
    </row>
    <row r="285" spans="1:8" s="1144" customFormat="1" ht="15.6">
      <c r="A285" s="630"/>
      <c r="B285" s="631" t="s">
        <v>242</v>
      </c>
      <c r="C285" s="514"/>
      <c r="D285" s="169"/>
      <c r="E285" s="520"/>
      <c r="F285" s="606"/>
      <c r="G285" s="585"/>
    </row>
    <row r="286" spans="1:8" s="1144" customFormat="1" ht="15.6">
      <c r="A286" s="1342"/>
      <c r="B286" s="631" t="s">
        <v>285</v>
      </c>
      <c r="C286" s="635"/>
      <c r="D286" s="1343"/>
      <c r="E286" s="637"/>
      <c r="F286" s="1344"/>
      <c r="G286" s="585"/>
    </row>
    <row r="287" spans="1:8" s="1144" customFormat="1" ht="31.2">
      <c r="A287" s="1342" t="s">
        <v>235</v>
      </c>
      <c r="B287" s="1345" t="s">
        <v>965</v>
      </c>
      <c r="C287" s="635">
        <f>12*9.5*0.15</f>
        <v>17.099999999999998</v>
      </c>
      <c r="D287" s="1343" t="s">
        <v>84</v>
      </c>
      <c r="E287" s="637"/>
      <c r="F287" s="1344">
        <f>(E287*C287)</f>
        <v>0</v>
      </c>
      <c r="G287" s="585"/>
    </row>
    <row r="288" spans="1:8" s="1144" customFormat="1" ht="15.6">
      <c r="A288" s="1342"/>
      <c r="B288" s="1345"/>
      <c r="C288" s="635"/>
      <c r="D288" s="1343"/>
      <c r="E288" s="637"/>
      <c r="F288" s="1344"/>
      <c r="G288" s="585"/>
    </row>
    <row r="289" spans="1:7" s="1144" customFormat="1" ht="15.6">
      <c r="A289" s="1342" t="s">
        <v>236</v>
      </c>
      <c r="B289" s="168" t="s">
        <v>682</v>
      </c>
      <c r="C289" s="635">
        <f>C284</f>
        <v>114</v>
      </c>
      <c r="D289" s="1343" t="s">
        <v>70</v>
      </c>
      <c r="E289" s="637"/>
      <c r="F289" s="1344">
        <f>E289*C289</f>
        <v>0</v>
      </c>
      <c r="G289" s="585"/>
    </row>
    <row r="290" spans="1:7" s="1144" customFormat="1" ht="15.6">
      <c r="A290" s="1342"/>
      <c r="B290" s="168"/>
      <c r="C290" s="635"/>
      <c r="D290" s="1343"/>
      <c r="E290" s="637"/>
      <c r="F290" s="1344"/>
      <c r="G290" s="585"/>
    </row>
    <row r="291" spans="1:7" s="1144" customFormat="1" ht="15.6">
      <c r="A291" s="167" t="s">
        <v>237</v>
      </c>
      <c r="B291" s="185" t="s">
        <v>382</v>
      </c>
      <c r="C291" s="514">
        <f>C289</f>
        <v>114</v>
      </c>
      <c r="D291" s="169" t="s">
        <v>70</v>
      </c>
      <c r="E291" s="325"/>
      <c r="F291" s="547">
        <f t="shared" ref="F291" si="67">E291*C291</f>
        <v>0</v>
      </c>
      <c r="G291" s="585"/>
    </row>
    <row r="292" spans="1:7" s="1144" customFormat="1" ht="15.6">
      <c r="A292" s="340"/>
      <c r="B292" s="1387"/>
      <c r="C292" s="537"/>
      <c r="D292" s="607"/>
      <c r="E292" s="325"/>
      <c r="F292" s="547"/>
      <c r="G292" s="585"/>
    </row>
    <row r="293" spans="1:7" s="1144" customFormat="1" ht="31.2">
      <c r="A293" s="1342"/>
      <c r="B293" s="329" t="s">
        <v>929</v>
      </c>
      <c r="C293" s="635"/>
      <c r="D293" s="1343"/>
      <c r="E293" s="637"/>
      <c r="F293" s="1344"/>
      <c r="G293" s="585"/>
    </row>
    <row r="294" spans="1:7" s="1144" customFormat="1" ht="31.2">
      <c r="A294" s="1346" t="s">
        <v>240</v>
      </c>
      <c r="B294" s="1312" t="s">
        <v>550</v>
      </c>
      <c r="C294" s="635">
        <f>9.7*12.2</f>
        <v>118.33999999999999</v>
      </c>
      <c r="D294" s="1343" t="s">
        <v>70</v>
      </c>
      <c r="E294" s="637"/>
      <c r="F294" s="1347">
        <f>E294*C294</f>
        <v>0</v>
      </c>
      <c r="G294" s="585"/>
    </row>
    <row r="295" spans="1:7" s="1144" customFormat="1" ht="15.6">
      <c r="A295" s="630"/>
      <c r="B295" s="631" t="s">
        <v>287</v>
      </c>
      <c r="C295" s="635"/>
      <c r="D295" s="1343"/>
      <c r="E295" s="637"/>
      <c r="F295" s="1344"/>
      <c r="G295" s="585"/>
    </row>
    <row r="296" spans="1:7" s="1144" customFormat="1" ht="15.6">
      <c r="A296" s="630"/>
      <c r="B296" s="631" t="s">
        <v>551</v>
      </c>
      <c r="C296" s="635"/>
      <c r="D296" s="1343"/>
      <c r="E296" s="637"/>
      <c r="F296" s="1344"/>
      <c r="G296" s="585"/>
    </row>
    <row r="297" spans="1:7" s="1144" customFormat="1" ht="15.6">
      <c r="A297" s="630" t="s">
        <v>241</v>
      </c>
      <c r="B297" s="632" t="s">
        <v>288</v>
      </c>
      <c r="C297" s="635">
        <f>(12.1+12.1+9.5+9.5)*(3.5)*2*45%</f>
        <v>136.08000000000001</v>
      </c>
      <c r="D297" s="1343" t="s">
        <v>310</v>
      </c>
      <c r="E297" s="637"/>
      <c r="F297" s="1344">
        <f t="shared" ref="F297" si="68">E297*C297</f>
        <v>0</v>
      </c>
      <c r="G297" s="585"/>
    </row>
    <row r="298" spans="1:7" s="1144" customFormat="1" ht="31.2">
      <c r="A298" s="1348"/>
      <c r="B298" s="1349" t="s">
        <v>289</v>
      </c>
      <c r="C298" s="635"/>
      <c r="D298" s="1350"/>
      <c r="E298" s="637"/>
      <c r="F298" s="1351"/>
      <c r="G298" s="585"/>
    </row>
    <row r="299" spans="1:7" s="1144" customFormat="1" ht="15.6">
      <c r="A299" s="1352" t="s">
        <v>243</v>
      </c>
      <c r="B299" s="1353" t="s">
        <v>552</v>
      </c>
      <c r="C299" s="542">
        <f>C294</f>
        <v>118.33999999999999</v>
      </c>
      <c r="D299" s="1354" t="s">
        <v>310</v>
      </c>
      <c r="E299" s="637"/>
      <c r="F299" s="1351">
        <f>E299*C299</f>
        <v>0</v>
      </c>
      <c r="G299" s="585"/>
    </row>
    <row r="300" spans="1:7" s="1144" customFormat="1" ht="31.2">
      <c r="A300" s="1355"/>
      <c r="B300" s="1356" t="s">
        <v>291</v>
      </c>
      <c r="C300" s="538"/>
      <c r="D300" s="1305"/>
      <c r="E300" s="540"/>
      <c r="F300" s="1357"/>
      <c r="G300" s="585"/>
    </row>
    <row r="301" spans="1:7" s="1144" customFormat="1" ht="15.6">
      <c r="A301" s="1355" t="s">
        <v>59</v>
      </c>
      <c r="B301" s="1358" t="s">
        <v>553</v>
      </c>
      <c r="C301" s="542">
        <f>(24.2+29)*3.5*2*1.45</f>
        <v>539.98</v>
      </c>
      <c r="D301" s="1305" t="s">
        <v>310</v>
      </c>
      <c r="E301" s="540"/>
      <c r="F301" s="1357">
        <f>E301*C301</f>
        <v>0</v>
      </c>
      <c r="G301" s="585"/>
    </row>
    <row r="302" spans="1:7" s="1144" customFormat="1" ht="15.6">
      <c r="A302" s="1355"/>
      <c r="B302" s="1358"/>
      <c r="C302" s="542"/>
      <c r="D302" s="1305"/>
      <c r="E302" s="540"/>
      <c r="F302" s="1357"/>
      <c r="G302" s="585"/>
    </row>
    <row r="303" spans="1:7" s="1144" customFormat="1" ht="46.8">
      <c r="A303" s="1352" t="s">
        <v>244</v>
      </c>
      <c r="B303" s="1353" t="s">
        <v>966</v>
      </c>
      <c r="C303" s="542">
        <v>42.95</v>
      </c>
      <c r="D303" s="1354" t="s">
        <v>310</v>
      </c>
      <c r="E303" s="637"/>
      <c r="F303" s="1351">
        <f>E303*C303</f>
        <v>0</v>
      </c>
      <c r="G303" s="585"/>
    </row>
    <row r="304" spans="1:7" s="1144" customFormat="1" ht="31.2">
      <c r="A304" s="1355"/>
      <c r="B304" s="1356" t="s">
        <v>956</v>
      </c>
      <c r="C304" s="538"/>
      <c r="D304" s="1305"/>
      <c r="E304" s="540"/>
      <c r="F304" s="1357"/>
      <c r="G304" s="585"/>
    </row>
    <row r="305" spans="1:15" s="1144" customFormat="1" ht="15.6">
      <c r="A305" s="1355" t="s">
        <v>296</v>
      </c>
      <c r="B305" s="1358" t="s">
        <v>553</v>
      </c>
      <c r="C305" s="542">
        <f>C303</f>
        <v>42.95</v>
      </c>
      <c r="D305" s="1305" t="s">
        <v>310</v>
      </c>
      <c r="E305" s="540"/>
      <c r="F305" s="1357">
        <f>E305*C305</f>
        <v>0</v>
      </c>
      <c r="G305" s="585"/>
    </row>
    <row r="306" spans="1:15" s="1144" customFormat="1" ht="15.6">
      <c r="A306" s="167"/>
      <c r="B306" s="327" t="s">
        <v>257</v>
      </c>
      <c r="C306" s="514"/>
      <c r="D306" s="169"/>
      <c r="E306" s="514"/>
      <c r="F306" s="547"/>
      <c r="G306" s="585"/>
    </row>
    <row r="307" spans="1:15" s="1144" customFormat="1" ht="15.6">
      <c r="A307" s="167"/>
      <c r="B307" s="329" t="s">
        <v>479</v>
      </c>
      <c r="C307" s="514"/>
      <c r="D307" s="169"/>
      <c r="E307" s="514"/>
      <c r="F307" s="547"/>
      <c r="G307" s="585"/>
    </row>
    <row r="308" spans="1:15" s="1144" customFormat="1" ht="15.6">
      <c r="A308" s="167"/>
      <c r="B308" s="168"/>
      <c r="C308" s="514"/>
      <c r="D308" s="169"/>
      <c r="E308" s="514"/>
      <c r="F308" s="547"/>
      <c r="G308" s="585"/>
    </row>
    <row r="309" spans="1:15" s="1144" customFormat="1" ht="31.2">
      <c r="A309" s="167" t="s">
        <v>301</v>
      </c>
      <c r="B309" s="168" t="s">
        <v>967</v>
      </c>
      <c r="C309" s="514">
        <f>54.9*0.2*0.4</f>
        <v>4.3920000000000003</v>
      </c>
      <c r="D309" s="169" t="s">
        <v>84</v>
      </c>
      <c r="E309" s="514"/>
      <c r="F309" s="547">
        <f t="shared" ref="F309" si="69">E309*C309</f>
        <v>0</v>
      </c>
      <c r="G309" s="585"/>
    </row>
    <row r="310" spans="1:15" s="1144" customFormat="1" ht="15.6">
      <c r="A310" s="167"/>
      <c r="B310" s="168"/>
      <c r="C310" s="514"/>
      <c r="D310" s="169"/>
      <c r="E310" s="514"/>
      <c r="F310" s="547"/>
      <c r="G310" s="585"/>
    </row>
    <row r="311" spans="1:15" s="1144" customFormat="1" ht="15.6">
      <c r="A311" s="167" t="s">
        <v>303</v>
      </c>
      <c r="B311" s="168" t="s">
        <v>969</v>
      </c>
      <c r="C311" s="514">
        <f>0.4*0.2*12.6</f>
        <v>1.0080000000000002</v>
      </c>
      <c r="D311" s="169" t="s">
        <v>84</v>
      </c>
      <c r="E311" s="514"/>
      <c r="F311" s="547">
        <f t="shared" ref="F311" si="70">E311*C311</f>
        <v>0</v>
      </c>
      <c r="G311" s="585"/>
    </row>
    <row r="312" spans="1:15" s="1144" customFormat="1" ht="15.6">
      <c r="A312" s="167"/>
      <c r="B312" s="168"/>
      <c r="C312" s="514"/>
      <c r="D312" s="169"/>
      <c r="E312" s="514"/>
      <c r="F312" s="547"/>
      <c r="G312" s="585"/>
      <c r="L312" s="1172"/>
      <c r="M312" s="1172"/>
      <c r="N312" s="1172"/>
      <c r="O312" s="1172"/>
    </row>
    <row r="313" spans="1:15" s="1144" customFormat="1" ht="15.6">
      <c r="A313" s="167"/>
      <c r="B313" s="327" t="s">
        <v>112</v>
      </c>
      <c r="C313" s="514"/>
      <c r="D313" s="169"/>
      <c r="E313" s="514"/>
      <c r="F313" s="547"/>
      <c r="G313" s="585"/>
      <c r="L313" s="1172"/>
      <c r="M313" s="1172"/>
      <c r="N313" s="1172"/>
      <c r="O313" s="1172"/>
    </row>
    <row r="314" spans="1:15" s="1144" customFormat="1" ht="15.6">
      <c r="A314" s="167"/>
      <c r="B314" s="168"/>
      <c r="C314" s="514"/>
      <c r="D314" s="169"/>
      <c r="E314" s="514"/>
      <c r="F314" s="547"/>
      <c r="G314" s="585"/>
      <c r="L314" s="1172"/>
      <c r="M314" s="1172"/>
      <c r="N314" s="1172"/>
      <c r="O314" s="1172"/>
    </row>
    <row r="315" spans="1:15" s="1144" customFormat="1" ht="15.6">
      <c r="A315" s="167" t="s">
        <v>305</v>
      </c>
      <c r="B315" s="168" t="s">
        <v>394</v>
      </c>
      <c r="C315" s="514">
        <v>8</v>
      </c>
      <c r="D315" s="169" t="s">
        <v>70</v>
      </c>
      <c r="E315" s="514"/>
      <c r="F315" s="547">
        <f t="shared" ref="F315" si="71">E315*C315</f>
        <v>0</v>
      </c>
      <c r="G315" s="585"/>
      <c r="L315" s="1172"/>
      <c r="M315" s="1172"/>
      <c r="N315" s="1172"/>
      <c r="O315" s="1172"/>
    </row>
    <row r="316" spans="1:15" s="1144" customFormat="1" ht="15.6">
      <c r="A316" s="167"/>
      <c r="B316" s="168"/>
      <c r="C316" s="514"/>
      <c r="D316" s="169"/>
      <c r="E316" s="514"/>
      <c r="F316" s="547"/>
      <c r="G316" s="585"/>
      <c r="J316" s="1159"/>
      <c r="K316" s="1159"/>
      <c r="L316" s="1172"/>
      <c r="M316" s="1172"/>
      <c r="N316" s="1172"/>
      <c r="O316" s="1172"/>
    </row>
    <row r="317" spans="1:15" s="1144" customFormat="1" ht="15.6">
      <c r="A317" s="167"/>
      <c r="B317" s="327" t="s">
        <v>395</v>
      </c>
      <c r="C317" s="514"/>
      <c r="D317" s="169"/>
      <c r="E317" s="514"/>
      <c r="F317" s="547"/>
      <c r="G317" s="585"/>
      <c r="J317" s="519"/>
      <c r="K317" s="1159"/>
      <c r="L317" s="1172"/>
      <c r="M317" s="1172"/>
      <c r="N317" s="1172"/>
      <c r="O317" s="1172"/>
    </row>
    <row r="318" spans="1:15" s="1144" customFormat="1" ht="15.6">
      <c r="A318" s="167"/>
      <c r="B318" s="168"/>
      <c r="C318" s="514"/>
      <c r="D318" s="169"/>
      <c r="E318" s="514"/>
      <c r="F318" s="547"/>
      <c r="G318" s="585"/>
      <c r="J318" s="1159"/>
      <c r="K318" s="1159"/>
      <c r="L318" s="1172"/>
      <c r="M318" s="1172"/>
      <c r="N318" s="1172"/>
      <c r="O318" s="1172"/>
    </row>
    <row r="319" spans="1:15" s="1144" customFormat="1" ht="15.6">
      <c r="A319" s="167" t="s">
        <v>306</v>
      </c>
      <c r="B319" s="168" t="s">
        <v>968</v>
      </c>
      <c r="C319" s="514">
        <f>(4*54.9*0.888)+((ROUNDUP(54.9/0.2,0)+1)*1.3*0.395)</f>
        <v>336.73079999999999</v>
      </c>
      <c r="D319" s="169" t="s">
        <v>476</v>
      </c>
      <c r="E319" s="514"/>
      <c r="F319" s="547">
        <f t="shared" ref="F319" si="72">E319*C319</f>
        <v>0</v>
      </c>
      <c r="G319" s="585"/>
      <c r="L319" s="1172"/>
      <c r="M319" s="1172"/>
      <c r="N319" s="1172"/>
      <c r="O319" s="1172"/>
    </row>
    <row r="320" spans="1:15" s="1144" customFormat="1" ht="15.6">
      <c r="A320" s="167"/>
      <c r="B320" s="168"/>
      <c r="C320" s="514"/>
      <c r="D320" s="169"/>
      <c r="E320" s="514"/>
      <c r="F320" s="547"/>
      <c r="G320" s="585"/>
    </row>
    <row r="321" spans="1:7" s="1144" customFormat="1" ht="15.6">
      <c r="A321" s="167" t="s">
        <v>307</v>
      </c>
      <c r="B321" s="168" t="s">
        <v>970</v>
      </c>
      <c r="C321" s="514">
        <f>(12.6*4*0.888)+((ROUNDUP(12.6/0.2,0)+1)*1.3*0.395)</f>
        <v>77.619200000000006</v>
      </c>
      <c r="D321" s="169" t="s">
        <v>476</v>
      </c>
      <c r="E321" s="514"/>
      <c r="F321" s="547">
        <f t="shared" ref="F321" si="73">E321*C321</f>
        <v>0</v>
      </c>
      <c r="G321" s="585"/>
    </row>
    <row r="322" spans="1:7" s="1144" customFormat="1" ht="15.6">
      <c r="A322" s="167"/>
      <c r="B322" s="674"/>
      <c r="C322" s="514"/>
      <c r="D322" s="169"/>
      <c r="E322" s="514"/>
      <c r="F322" s="1386"/>
      <c r="G322" s="585"/>
    </row>
    <row r="323" spans="1:7" s="1144" customFormat="1" ht="46.8">
      <c r="A323" s="1150" t="s">
        <v>308</v>
      </c>
      <c r="B323" s="334" t="s">
        <v>957</v>
      </c>
      <c r="C323" s="520">
        <f>12*9.5</f>
        <v>114</v>
      </c>
      <c r="D323" s="1152" t="s">
        <v>70</v>
      </c>
      <c r="E323" s="520"/>
      <c r="F323" s="550">
        <f t="shared" ref="F323" si="74">C323*E323</f>
        <v>0</v>
      </c>
      <c r="G323" s="585"/>
    </row>
    <row r="324" spans="1:7" s="1144" customFormat="1" ht="16.2" thickBot="1">
      <c r="A324" s="340"/>
      <c r="B324" s="674"/>
      <c r="C324" s="1385"/>
      <c r="D324" s="851"/>
      <c r="E324" s="1385"/>
      <c r="F324" s="1386"/>
      <c r="G324" s="585"/>
    </row>
    <row r="325" spans="1:7" s="1144" customFormat="1" ht="16.2" thickBot="1">
      <c r="A325" s="590"/>
      <c r="B325" s="590" t="s">
        <v>293</v>
      </c>
      <c r="C325" s="591"/>
      <c r="D325" s="590"/>
      <c r="E325" s="590"/>
      <c r="F325" s="591">
        <f>SUM(F282:F323)</f>
        <v>0</v>
      </c>
      <c r="G325" s="585"/>
    </row>
    <row r="326" spans="1:7" s="1144" customFormat="1" ht="15.6">
      <c r="A326" s="630"/>
      <c r="B326" s="327" t="s">
        <v>238</v>
      </c>
      <c r="C326" s="652"/>
      <c r="D326" s="653"/>
      <c r="E326" s="654"/>
      <c r="F326" s="1359"/>
      <c r="G326" s="585"/>
    </row>
    <row r="327" spans="1:7" s="1144" customFormat="1" ht="31.2">
      <c r="A327" s="656"/>
      <c r="B327" s="329" t="s">
        <v>554</v>
      </c>
      <c r="C327" s="657"/>
      <c r="D327" s="653"/>
      <c r="E327" s="658"/>
      <c r="F327" s="1359"/>
      <c r="G327" s="585"/>
    </row>
    <row r="328" spans="1:7" s="1144" customFormat="1" ht="15.6">
      <c r="A328" s="656" t="s">
        <v>309</v>
      </c>
      <c r="B328" s="1360" t="s">
        <v>755</v>
      </c>
      <c r="C328" s="542">
        <v>2</v>
      </c>
      <c r="D328" s="1317" t="s">
        <v>168</v>
      </c>
      <c r="E328" s="1320"/>
      <c r="F328" s="1330">
        <f t="shared" ref="F328" si="75">E328*C328</f>
        <v>0</v>
      </c>
      <c r="G328" s="585"/>
    </row>
    <row r="329" spans="1:7" s="1144" customFormat="1" ht="15.6">
      <c r="A329" s="1328"/>
      <c r="B329" s="327" t="s">
        <v>298</v>
      </c>
      <c r="C329" s="542"/>
      <c r="D329" s="1317"/>
      <c r="E329" s="1332"/>
      <c r="F329" s="1330"/>
      <c r="G329" s="585"/>
    </row>
    <row r="330" spans="1:7" s="1144" customFormat="1" ht="15.6">
      <c r="A330" s="1328"/>
      <c r="B330" s="327" t="s">
        <v>299</v>
      </c>
      <c r="C330" s="542"/>
      <c r="D330" s="1317"/>
      <c r="E330" s="1332"/>
      <c r="F330" s="1330"/>
      <c r="G330" s="585"/>
    </row>
    <row r="331" spans="1:7" s="1144" customFormat="1" ht="78">
      <c r="A331" s="1328"/>
      <c r="B331" s="614" t="s">
        <v>300</v>
      </c>
      <c r="C331" s="542"/>
      <c r="D331" s="1317"/>
      <c r="E331" s="1332"/>
      <c r="F331" s="1330"/>
      <c r="G331" s="585"/>
    </row>
    <row r="332" spans="1:7" s="1144" customFormat="1" ht="15.6">
      <c r="A332" s="1328" t="s">
        <v>313</v>
      </c>
      <c r="B332" s="1333" t="s">
        <v>754</v>
      </c>
      <c r="C332" s="542">
        <v>2</v>
      </c>
      <c r="D332" s="616" t="s">
        <v>168</v>
      </c>
      <c r="E332" s="351"/>
      <c r="F332" s="1330">
        <f t="shared" ref="F332:F334" si="76">E332*C332</f>
        <v>0</v>
      </c>
      <c r="G332" s="585"/>
    </row>
    <row r="333" spans="1:7" s="1144" customFormat="1" ht="15.6">
      <c r="A333" s="1328"/>
      <c r="B333" s="1333"/>
      <c r="C333" s="542"/>
      <c r="D333" s="616"/>
      <c r="E333" s="351"/>
      <c r="F333" s="1330"/>
      <c r="G333" s="585"/>
    </row>
    <row r="334" spans="1:7" s="1144" customFormat="1" ht="15.6">
      <c r="A334" s="1328" t="s">
        <v>481</v>
      </c>
      <c r="B334" s="1333" t="s">
        <v>754</v>
      </c>
      <c r="C334" s="542">
        <v>1</v>
      </c>
      <c r="D334" s="616" t="s">
        <v>168</v>
      </c>
      <c r="E334" s="351"/>
      <c r="F334" s="1330">
        <f t="shared" si="76"/>
        <v>0</v>
      </c>
      <c r="G334" s="585"/>
    </row>
    <row r="335" spans="1:7" s="1144" customFormat="1" ht="31.2">
      <c r="A335" s="167"/>
      <c r="B335" s="1334" t="s">
        <v>302</v>
      </c>
      <c r="C335" s="618"/>
      <c r="D335" s="616"/>
      <c r="E335" s="351"/>
      <c r="F335" s="1330"/>
      <c r="G335" s="585"/>
    </row>
    <row r="336" spans="1:7" s="1144" customFormat="1" ht="15.6">
      <c r="A336" s="167"/>
      <c r="B336" s="1335"/>
      <c r="C336" s="537"/>
      <c r="D336" s="169"/>
      <c r="E336" s="351"/>
      <c r="F336" s="1330"/>
      <c r="G336" s="585"/>
    </row>
    <row r="337" spans="1:7" s="1144" customFormat="1" ht="31.2">
      <c r="A337" s="167" t="s">
        <v>483</v>
      </c>
      <c r="B337" s="1335" t="s">
        <v>304</v>
      </c>
      <c r="C337" s="537">
        <v>21</v>
      </c>
      <c r="D337" s="169" t="s">
        <v>70</v>
      </c>
      <c r="E337" s="351"/>
      <c r="F337" s="1330">
        <f t="shared" ref="F337" si="77">E337*C337</f>
        <v>0</v>
      </c>
      <c r="G337" s="585"/>
    </row>
    <row r="338" spans="1:7" s="1144" customFormat="1" ht="16.2" thickBot="1">
      <c r="A338" s="1328"/>
      <c r="B338" s="1329"/>
      <c r="C338" s="542"/>
      <c r="D338" s="1317"/>
      <c r="E338" s="1320"/>
      <c r="F338" s="1330"/>
      <c r="G338" s="585"/>
    </row>
    <row r="339" spans="1:7" s="1144" customFormat="1" ht="16.2" thickBot="1">
      <c r="A339" s="590"/>
      <c r="B339" s="590" t="s">
        <v>293</v>
      </c>
      <c r="C339" s="591"/>
      <c r="D339" s="590"/>
      <c r="E339" s="590"/>
      <c r="F339" s="591">
        <f>SUM(F327:F338)</f>
        <v>0</v>
      </c>
      <c r="G339" s="585"/>
    </row>
    <row r="340" spans="1:7" s="1144" customFormat="1" ht="15.6">
      <c r="A340" s="167"/>
      <c r="B340" s="327" t="s">
        <v>482</v>
      </c>
      <c r="C340" s="514"/>
      <c r="D340" s="169"/>
      <c r="E340" s="325"/>
      <c r="F340" s="326"/>
      <c r="G340" s="585"/>
    </row>
    <row r="341" spans="1:7" s="1144" customFormat="1" ht="62.4">
      <c r="A341" s="167" t="s">
        <v>486</v>
      </c>
      <c r="B341" s="168" t="s">
        <v>484</v>
      </c>
      <c r="C341" s="514">
        <f>12.6*9.9*1.25</f>
        <v>155.92499999999998</v>
      </c>
      <c r="D341" s="169" t="s">
        <v>70</v>
      </c>
      <c r="E341" s="325"/>
      <c r="F341" s="326">
        <f t="shared" ref="F341" si="78">E341*C341</f>
        <v>0</v>
      </c>
      <c r="G341" s="585"/>
    </row>
    <row r="342" spans="1:7" s="1144" customFormat="1" ht="15.6">
      <c r="A342" s="1304"/>
      <c r="B342" s="327" t="s">
        <v>485</v>
      </c>
      <c r="C342" s="542"/>
      <c r="D342" s="1305"/>
      <c r="E342" s="1306"/>
      <c r="F342" s="333"/>
      <c r="G342" s="585"/>
    </row>
    <row r="343" spans="1:7" s="1144" customFormat="1" ht="31.2">
      <c r="A343" s="1304" t="s">
        <v>487</v>
      </c>
      <c r="B343" s="1307" t="s">
        <v>201</v>
      </c>
      <c r="C343" s="542">
        <f>(9*9)+(3*9)</f>
        <v>108</v>
      </c>
      <c r="D343" s="1305" t="s">
        <v>70</v>
      </c>
      <c r="E343" s="1308"/>
      <c r="F343" s="333">
        <f t="shared" ref="F343" si="79">E343*C343</f>
        <v>0</v>
      </c>
      <c r="G343" s="585"/>
    </row>
    <row r="344" spans="1:7" s="1144" customFormat="1" ht="15.6">
      <c r="A344" s="1304"/>
      <c r="B344" s="1307"/>
      <c r="C344" s="542"/>
      <c r="D344" s="1309"/>
      <c r="E344" s="1310"/>
      <c r="F344" s="333"/>
      <c r="G344" s="585"/>
    </row>
    <row r="345" spans="1:7" s="1144" customFormat="1" ht="15.6">
      <c r="A345" s="167"/>
      <c r="B345" s="327" t="s">
        <v>318</v>
      </c>
      <c r="C345" s="514"/>
      <c r="D345" s="169"/>
      <c r="E345" s="170"/>
      <c r="F345" s="339"/>
      <c r="G345" s="585"/>
    </row>
    <row r="346" spans="1:7" s="1144" customFormat="1" ht="15.6">
      <c r="A346" s="167" t="s">
        <v>488</v>
      </c>
      <c r="B346" s="168" t="s">
        <v>417</v>
      </c>
      <c r="C346" s="514">
        <f>12.6*2</f>
        <v>25.2</v>
      </c>
      <c r="D346" s="169" t="s">
        <v>319</v>
      </c>
      <c r="E346" s="170"/>
      <c r="F346" s="339">
        <f t="shared" ref="F346" si="80">E346*C346</f>
        <v>0</v>
      </c>
      <c r="G346" s="585"/>
    </row>
    <row r="347" spans="1:7" s="1144" customFormat="1" ht="15.6">
      <c r="A347" s="1304"/>
      <c r="B347" s="327" t="s">
        <v>280</v>
      </c>
      <c r="C347" s="542"/>
      <c r="D347" s="1309"/>
      <c r="E347" s="1310"/>
      <c r="F347" s="333"/>
      <c r="G347" s="585"/>
    </row>
    <row r="348" spans="1:7" s="1144" customFormat="1" ht="46.8">
      <c r="A348" s="1304" t="s">
        <v>483</v>
      </c>
      <c r="B348" s="1311" t="s">
        <v>489</v>
      </c>
      <c r="C348" s="542">
        <v>1</v>
      </c>
      <c r="D348" s="1309" t="s">
        <v>490</v>
      </c>
      <c r="E348" s="1310"/>
      <c r="F348" s="333">
        <f t="shared" ref="F348" si="81">E348*C348</f>
        <v>0</v>
      </c>
      <c r="G348" s="585"/>
    </row>
    <row r="349" spans="1:7" s="1144" customFormat="1" ht="16.2" customHeight="1" thickBot="1">
      <c r="A349" s="1304"/>
      <c r="B349" s="1311"/>
      <c r="C349" s="542"/>
      <c r="D349" s="1305"/>
      <c r="E349" s="1310"/>
      <c r="F349" s="333"/>
      <c r="G349" s="585"/>
    </row>
    <row r="350" spans="1:7" s="1144" customFormat="1" ht="16.2" thickBot="1">
      <c r="A350" s="590"/>
      <c r="B350" s="590" t="s">
        <v>293</v>
      </c>
      <c r="C350" s="591"/>
      <c r="D350" s="590"/>
      <c r="E350" s="590"/>
      <c r="F350" s="591">
        <f>SUM(F341:F349)</f>
        <v>0</v>
      </c>
      <c r="G350" s="585"/>
    </row>
    <row r="351" spans="1:7" s="1144" customFormat="1" ht="16.2" thickBot="1">
      <c r="A351" s="660"/>
      <c r="B351" s="661" t="s">
        <v>555</v>
      </c>
      <c r="C351" s="662"/>
      <c r="D351" s="661"/>
      <c r="E351" s="661"/>
      <c r="F351" s="663"/>
      <c r="G351" s="585"/>
    </row>
    <row r="352" spans="1:7" s="1144" customFormat="1" ht="15.6">
      <c r="A352" s="167"/>
      <c r="B352" s="327" t="s">
        <v>242</v>
      </c>
      <c r="C352" s="514"/>
      <c r="D352" s="169"/>
      <c r="E352" s="170"/>
      <c r="F352" s="606"/>
      <c r="G352" s="585"/>
    </row>
    <row r="353" spans="1:7" s="1144" customFormat="1" ht="15.6">
      <c r="A353" s="167"/>
      <c r="B353" s="327" t="s">
        <v>287</v>
      </c>
      <c r="C353" s="514"/>
      <c r="D353" s="169"/>
      <c r="E353" s="170"/>
      <c r="F353" s="606"/>
      <c r="G353" s="585"/>
    </row>
    <row r="354" spans="1:7" s="1144" customFormat="1" ht="31.2">
      <c r="A354" s="1361"/>
      <c r="B354" s="1362" t="s">
        <v>289</v>
      </c>
      <c r="C354" s="635"/>
      <c r="D354" s="1350"/>
      <c r="E354" s="1363"/>
      <c r="F354" s="1351"/>
      <c r="G354" s="585"/>
    </row>
    <row r="355" spans="1:7" s="1144" customFormat="1" ht="15.6">
      <c r="A355" s="1313" t="s">
        <v>488</v>
      </c>
      <c r="B355" s="1314" t="s">
        <v>290</v>
      </c>
      <c r="C355" s="542">
        <f>53*25%</f>
        <v>13.25</v>
      </c>
      <c r="D355" s="1354" t="s">
        <v>70</v>
      </c>
      <c r="E355" s="1363"/>
      <c r="F355" s="1351">
        <f>E355*C355</f>
        <v>0</v>
      </c>
      <c r="G355" s="585"/>
    </row>
    <row r="356" spans="1:7" s="1144" customFormat="1" ht="37.950000000000003" customHeight="1">
      <c r="A356" s="1304"/>
      <c r="B356" s="1364" t="s">
        <v>291</v>
      </c>
      <c r="C356" s="538"/>
      <c r="D356" s="1305"/>
      <c r="E356" s="1365"/>
      <c r="F356" s="1357"/>
      <c r="G356" s="585"/>
    </row>
    <row r="357" spans="1:7" s="1144" customFormat="1" ht="16.2" thickBot="1">
      <c r="A357" s="1304" t="s">
        <v>492</v>
      </c>
      <c r="B357" s="1307" t="s">
        <v>292</v>
      </c>
      <c r="C357" s="542">
        <f>53.2*2</f>
        <v>106.4</v>
      </c>
      <c r="D357" s="1305" t="s">
        <v>70</v>
      </c>
      <c r="E357" s="1365"/>
      <c r="F357" s="1357">
        <f>E357*C357</f>
        <v>0</v>
      </c>
      <c r="G357" s="585"/>
    </row>
    <row r="358" spans="1:7" s="1144" customFormat="1" ht="16.2" thickBot="1">
      <c r="A358" s="590"/>
      <c r="B358" s="590" t="s">
        <v>293</v>
      </c>
      <c r="C358" s="591"/>
      <c r="D358" s="590"/>
      <c r="E358" s="590"/>
      <c r="F358" s="591">
        <f>SUM(F353:F357)</f>
        <v>0</v>
      </c>
      <c r="G358" s="585"/>
    </row>
    <row r="359" spans="1:7" s="1144" customFormat="1" ht="15.6">
      <c r="A359" s="167"/>
      <c r="B359" s="327" t="s">
        <v>238</v>
      </c>
      <c r="C359" s="652"/>
      <c r="D359" s="653"/>
      <c r="E359" s="654"/>
      <c r="F359" s="1359"/>
      <c r="G359" s="585"/>
    </row>
    <row r="360" spans="1:7" s="1144" customFormat="1" ht="31.2">
      <c r="A360" s="1366"/>
      <c r="B360" s="329" t="s">
        <v>554</v>
      </c>
      <c r="C360" s="657"/>
      <c r="D360" s="653"/>
      <c r="E360" s="658"/>
      <c r="F360" s="1359"/>
      <c r="G360" s="585"/>
    </row>
    <row r="361" spans="1:7" s="1144" customFormat="1" ht="15.6">
      <c r="A361" s="1366" t="s">
        <v>495</v>
      </c>
      <c r="B361" s="1360" t="s">
        <v>556</v>
      </c>
      <c r="C361" s="542">
        <v>4</v>
      </c>
      <c r="D361" s="1317" t="s">
        <v>312</v>
      </c>
      <c r="E361" s="1320"/>
      <c r="F361" s="1330">
        <f t="shared" ref="F361" si="82">E361*C361</f>
        <v>0</v>
      </c>
      <c r="G361" s="585"/>
    </row>
    <row r="362" spans="1:7" s="1144" customFormat="1" ht="15.6">
      <c r="A362" s="1367"/>
      <c r="B362" s="327" t="s">
        <v>299</v>
      </c>
      <c r="C362" s="538"/>
      <c r="D362" s="1368"/>
      <c r="E362" s="1369"/>
      <c r="F362" s="1324"/>
      <c r="G362" s="585"/>
    </row>
    <row r="363" spans="1:7" s="1144" customFormat="1" ht="78">
      <c r="A363" s="1367"/>
      <c r="B363" s="614" t="s">
        <v>300</v>
      </c>
      <c r="C363" s="538"/>
      <c r="D363" s="1368"/>
      <c r="E363" s="1369"/>
      <c r="F363" s="1324"/>
      <c r="G363" s="585"/>
    </row>
    <row r="364" spans="1:7" s="1144" customFormat="1" ht="16.2" thickBot="1">
      <c r="A364" s="1367" t="s">
        <v>498</v>
      </c>
      <c r="B364" s="1333" t="s">
        <v>557</v>
      </c>
      <c r="C364" s="538">
        <v>4</v>
      </c>
      <c r="D364" s="1368" t="s">
        <v>312</v>
      </c>
      <c r="E364" s="1369"/>
      <c r="F364" s="1324">
        <f t="shared" ref="F364" si="83">E364*C364</f>
        <v>0</v>
      </c>
      <c r="G364" s="585"/>
    </row>
    <row r="365" spans="1:7" s="1144" customFormat="1" ht="16.2" thickBot="1">
      <c r="A365" s="590"/>
      <c r="B365" s="590" t="s">
        <v>293</v>
      </c>
      <c r="C365" s="591"/>
      <c r="D365" s="590"/>
      <c r="E365" s="590"/>
      <c r="F365" s="591">
        <f>SUM(F360:F364)</f>
        <v>0</v>
      </c>
      <c r="G365" s="585"/>
    </row>
    <row r="366" spans="1:7" s="1144" customFormat="1" ht="15.6">
      <c r="A366" s="167"/>
      <c r="B366" s="327" t="s">
        <v>794</v>
      </c>
      <c r="C366" s="514"/>
      <c r="D366" s="169"/>
      <c r="E366" s="170"/>
      <c r="F366" s="606"/>
      <c r="G366" s="585"/>
    </row>
    <row r="367" spans="1:7" s="1144" customFormat="1" ht="171.6">
      <c r="A367" s="167"/>
      <c r="B367" s="1329" t="s">
        <v>322</v>
      </c>
      <c r="C367" s="514"/>
      <c r="D367" s="169"/>
      <c r="E367" s="673"/>
      <c r="F367" s="606"/>
      <c r="G367" s="585"/>
    </row>
    <row r="368" spans="1:7" s="1144" customFormat="1" ht="15.6">
      <c r="A368" s="167" t="s">
        <v>501</v>
      </c>
      <c r="B368" s="1370" t="s">
        <v>323</v>
      </c>
      <c r="C368" s="514">
        <v>1</v>
      </c>
      <c r="D368" s="169" t="s">
        <v>181</v>
      </c>
      <c r="E368" s="170"/>
      <c r="F368" s="606">
        <f t="shared" ref="F368" si="84">E368*C368</f>
        <v>0</v>
      </c>
      <c r="G368" s="585"/>
    </row>
    <row r="369" spans="1:7" s="1144" customFormat="1" ht="15.6">
      <c r="A369" s="167"/>
      <c r="B369" s="327" t="s">
        <v>324</v>
      </c>
      <c r="C369" s="514"/>
      <c r="D369" s="169"/>
      <c r="E369" s="170"/>
      <c r="F369" s="606"/>
      <c r="G369" s="585"/>
    </row>
    <row r="370" spans="1:7" s="1144" customFormat="1" ht="46.8">
      <c r="A370" s="167"/>
      <c r="B370" s="1362" t="s">
        <v>325</v>
      </c>
      <c r="C370" s="514"/>
      <c r="D370" s="169"/>
      <c r="E370" s="170"/>
      <c r="F370" s="606"/>
      <c r="G370" s="585"/>
    </row>
    <row r="371" spans="1:7" s="1144" customFormat="1" ht="62.4">
      <c r="A371" s="167" t="s">
        <v>503</v>
      </c>
      <c r="B371" s="1371" t="s">
        <v>326</v>
      </c>
      <c r="C371" s="514">
        <v>4</v>
      </c>
      <c r="D371" s="169" t="s">
        <v>312</v>
      </c>
      <c r="E371" s="170"/>
      <c r="F371" s="606">
        <f t="shared" ref="F371:F372" si="85">E371*C371</f>
        <v>0</v>
      </c>
      <c r="G371" s="585"/>
    </row>
    <row r="372" spans="1:7" s="1144" customFormat="1" ht="46.8">
      <c r="A372" s="167" t="s">
        <v>504</v>
      </c>
      <c r="B372" s="1371" t="s">
        <v>327</v>
      </c>
      <c r="C372" s="514">
        <v>4</v>
      </c>
      <c r="D372" s="169" t="s">
        <v>312</v>
      </c>
      <c r="E372" s="170"/>
      <c r="F372" s="606">
        <f t="shared" si="85"/>
        <v>0</v>
      </c>
      <c r="G372" s="585"/>
    </row>
    <row r="373" spans="1:7" s="1144" customFormat="1" ht="16.5" customHeight="1">
      <c r="A373" s="167"/>
      <c r="B373" s="327" t="s">
        <v>328</v>
      </c>
      <c r="C373" s="514"/>
      <c r="D373" s="169"/>
      <c r="E373" s="170"/>
      <c r="F373" s="606"/>
      <c r="G373" s="585"/>
    </row>
    <row r="374" spans="1:7" s="1144" customFormat="1" ht="16.5" customHeight="1" thickBot="1">
      <c r="A374" s="167" t="s">
        <v>505</v>
      </c>
      <c r="B374" s="1371" t="s">
        <v>320</v>
      </c>
      <c r="C374" s="514">
        <v>1</v>
      </c>
      <c r="D374" s="169" t="s">
        <v>181</v>
      </c>
      <c r="E374" s="170"/>
      <c r="F374" s="606">
        <f t="shared" ref="F374" si="86">E374*C374</f>
        <v>0</v>
      </c>
      <c r="G374" s="585"/>
    </row>
    <row r="375" spans="1:7" s="1144" customFormat="1" ht="16.5" customHeight="1" thickBot="1">
      <c r="A375" s="590"/>
      <c r="B375" s="590" t="s">
        <v>293</v>
      </c>
      <c r="C375" s="591"/>
      <c r="D375" s="590"/>
      <c r="E375" s="590"/>
      <c r="F375" s="591">
        <f>SUM(F367:F374)</f>
        <v>0</v>
      </c>
      <c r="G375" s="585"/>
    </row>
    <row r="376" spans="1:7" s="1144" customFormat="1" ht="22.5" customHeight="1" thickBot="1">
      <c r="A376" s="577"/>
      <c r="B376" s="577" t="s">
        <v>789</v>
      </c>
      <c r="C376" s="582"/>
      <c r="D376" s="577"/>
      <c r="E376" s="577"/>
      <c r="F376" s="582">
        <f>F375+F365+F358+F350+F339+F325</f>
        <v>0</v>
      </c>
    </row>
    <row r="377" spans="1:7" s="1144" customFormat="1" ht="15.6">
      <c r="A377" s="1169">
        <v>4</v>
      </c>
      <c r="B377" s="1170" t="s">
        <v>558</v>
      </c>
      <c r="C377" s="678"/>
      <c r="D377" s="1169"/>
      <c r="E377" s="1169"/>
      <c r="F377" s="1171"/>
    </row>
    <row r="378" spans="1:7" s="1144" customFormat="1" ht="15.6">
      <c r="A378" s="1146"/>
      <c r="B378" s="1158" t="s">
        <v>281</v>
      </c>
      <c r="C378" s="514"/>
      <c r="D378" s="1148"/>
      <c r="E378" s="1149"/>
      <c r="F378" s="1166"/>
    </row>
    <row r="379" spans="1:7" s="1144" customFormat="1" ht="31.2">
      <c r="A379" s="1150" t="s">
        <v>221</v>
      </c>
      <c r="B379" s="1151" t="s">
        <v>972</v>
      </c>
      <c r="C379" s="514">
        <v>1</v>
      </c>
      <c r="D379" s="1152" t="s">
        <v>6</v>
      </c>
      <c r="E379" s="1153"/>
      <c r="F379" s="680">
        <f t="shared" ref="F379:F381" si="87">E379*C379</f>
        <v>0</v>
      </c>
    </row>
    <row r="380" spans="1:7" s="1144" customFormat="1" ht="15.6">
      <c r="A380" s="1150"/>
      <c r="B380" s="1158" t="s">
        <v>559</v>
      </c>
      <c r="C380" s="514"/>
      <c r="D380" s="1152"/>
      <c r="E380" s="1153"/>
      <c r="F380" s="680"/>
    </row>
    <row r="381" spans="1:7" s="1144" customFormat="1" ht="46.8">
      <c r="A381" s="1150" t="s">
        <v>232</v>
      </c>
      <c r="B381" s="1151" t="s">
        <v>971</v>
      </c>
      <c r="C381" s="514">
        <f>6.2*3.5</f>
        <v>21.7</v>
      </c>
      <c r="D381" s="1152" t="s">
        <v>70</v>
      </c>
      <c r="E381" s="1153"/>
      <c r="F381" s="680">
        <f t="shared" si="87"/>
        <v>0</v>
      </c>
    </row>
    <row r="382" spans="1:7" s="1144" customFormat="1" ht="15.6">
      <c r="A382" s="1150"/>
      <c r="B382" s="1155" t="s">
        <v>471</v>
      </c>
      <c r="C382" s="514"/>
      <c r="D382" s="1152"/>
      <c r="E382" s="1153"/>
      <c r="F382" s="547"/>
    </row>
    <row r="383" spans="1:7" s="1144" customFormat="1" ht="15.6">
      <c r="A383" s="1150"/>
      <c r="B383" s="1158" t="s">
        <v>472</v>
      </c>
      <c r="C383" s="514"/>
      <c r="D383" s="1152"/>
      <c r="E383" s="1153"/>
      <c r="F383" s="547"/>
    </row>
    <row r="384" spans="1:7" s="1144" customFormat="1" ht="31.2">
      <c r="A384" s="1150" t="s">
        <v>235</v>
      </c>
      <c r="B384" s="1151" t="s">
        <v>692</v>
      </c>
      <c r="C384" s="514">
        <f>0.6*0.7*8.6</f>
        <v>3.6119999999999997</v>
      </c>
      <c r="D384" s="1152" t="s">
        <v>84</v>
      </c>
      <c r="E384" s="1153"/>
      <c r="F384" s="547">
        <f t="shared" ref="F384" si="88">E384*C384</f>
        <v>0</v>
      </c>
    </row>
    <row r="385" spans="1:6" s="1144" customFormat="1" ht="15.6">
      <c r="A385" s="1150"/>
      <c r="B385" s="1151"/>
      <c r="C385" s="514"/>
      <c r="D385" s="1152"/>
      <c r="E385" s="1153"/>
      <c r="F385" s="547"/>
    </row>
    <row r="386" spans="1:6" s="1144" customFormat="1" ht="31.2">
      <c r="A386" s="1150" t="s">
        <v>236</v>
      </c>
      <c r="B386" s="1151" t="s">
        <v>693</v>
      </c>
      <c r="C386" s="514">
        <f>0.6*0.6*0.95*2</f>
        <v>0.68399999999999994</v>
      </c>
      <c r="D386" s="1152" t="s">
        <v>84</v>
      </c>
      <c r="E386" s="1153"/>
      <c r="F386" s="547">
        <f t="shared" ref="F386" si="89">E386*C386</f>
        <v>0</v>
      </c>
    </row>
    <row r="387" spans="1:6" s="1144" customFormat="1" ht="15.6">
      <c r="A387" s="1150"/>
      <c r="B387" s="1151"/>
      <c r="C387" s="514"/>
      <c r="D387" s="1152"/>
      <c r="E387" s="1153"/>
      <c r="F387" s="547"/>
    </row>
    <row r="388" spans="1:6" s="1144" customFormat="1" ht="15.6">
      <c r="A388" s="1150"/>
      <c r="B388" s="1388" t="s">
        <v>285</v>
      </c>
      <c r="C388" s="514"/>
      <c r="D388" s="1152"/>
      <c r="E388" s="1153"/>
      <c r="F388" s="547"/>
    </row>
    <row r="389" spans="1:6" s="1144" customFormat="1" ht="15.6">
      <c r="A389" s="1342" t="s">
        <v>237</v>
      </c>
      <c r="B389" s="168" t="s">
        <v>682</v>
      </c>
      <c r="C389" s="635">
        <f>5.4*7</f>
        <v>37.800000000000004</v>
      </c>
      <c r="D389" s="1343" t="s">
        <v>70</v>
      </c>
      <c r="E389" s="637"/>
      <c r="F389" s="1344">
        <f>E389*C389</f>
        <v>0</v>
      </c>
    </row>
    <row r="390" spans="1:6" s="1144" customFormat="1" ht="15.6">
      <c r="A390" s="1342"/>
      <c r="B390" s="168"/>
      <c r="C390" s="635"/>
      <c r="D390" s="1343"/>
      <c r="E390" s="637"/>
      <c r="F390" s="1344"/>
    </row>
    <row r="391" spans="1:6" s="1144" customFormat="1" ht="15.6">
      <c r="A391" s="167" t="s">
        <v>240</v>
      </c>
      <c r="B391" s="185" t="s">
        <v>382</v>
      </c>
      <c r="C391" s="514">
        <f>5.4*7</f>
        <v>37.800000000000004</v>
      </c>
      <c r="D391" s="169" t="s">
        <v>70</v>
      </c>
      <c r="E391" s="325"/>
      <c r="F391" s="547">
        <f t="shared" ref="F391" si="90">E391*C391</f>
        <v>0</v>
      </c>
    </row>
    <row r="392" spans="1:6" s="1144" customFormat="1" ht="15.6">
      <c r="A392" s="1150"/>
      <c r="B392" s="1147" t="s">
        <v>108</v>
      </c>
      <c r="C392" s="514"/>
      <c r="D392" s="1152"/>
      <c r="E392" s="1153"/>
      <c r="F392" s="547"/>
    </row>
    <row r="393" spans="1:6" s="1144" customFormat="1" ht="15.6">
      <c r="A393" s="1150" t="s">
        <v>241</v>
      </c>
      <c r="B393" s="1151" t="s">
        <v>359</v>
      </c>
      <c r="C393" s="514">
        <f>11*0.6*50/1000</f>
        <v>0.33</v>
      </c>
      <c r="D393" s="1152" t="s">
        <v>84</v>
      </c>
      <c r="E393" s="1153"/>
      <c r="F393" s="547">
        <f t="shared" ref="F393" si="91">E393*C393</f>
        <v>0</v>
      </c>
    </row>
    <row r="394" spans="1:6" s="1144" customFormat="1" ht="15.6">
      <c r="A394" s="1150"/>
      <c r="B394" s="1154" t="s">
        <v>473</v>
      </c>
      <c r="C394" s="514"/>
      <c r="D394" s="1152"/>
      <c r="E394" s="1153"/>
      <c r="F394" s="547"/>
    </row>
    <row r="395" spans="1:6" s="1144" customFormat="1" ht="15.6">
      <c r="A395" s="1150"/>
      <c r="B395" s="1151"/>
      <c r="C395" s="514"/>
      <c r="D395" s="1152"/>
      <c r="E395" s="1153"/>
      <c r="F395" s="547"/>
    </row>
    <row r="396" spans="1:6" s="1144" customFormat="1" ht="15.6">
      <c r="A396" s="1150" t="s">
        <v>243</v>
      </c>
      <c r="B396" s="1151" t="s">
        <v>475</v>
      </c>
      <c r="C396" s="514">
        <f>0.2*0.6*8.6</f>
        <v>1.032</v>
      </c>
      <c r="D396" s="1152" t="s">
        <v>84</v>
      </c>
      <c r="E396" s="1153"/>
      <c r="F396" s="547">
        <f t="shared" ref="F396" si="92">E396*C396</f>
        <v>0</v>
      </c>
    </row>
    <row r="397" spans="1:6" s="1144" customFormat="1" ht="15.6">
      <c r="A397" s="1150"/>
      <c r="B397" s="1151"/>
      <c r="C397" s="514"/>
      <c r="D397" s="1152"/>
      <c r="E397" s="1153"/>
      <c r="F397" s="547"/>
    </row>
    <row r="398" spans="1:6" s="1144" customFormat="1" ht="31.2">
      <c r="A398" s="1150" t="s">
        <v>59</v>
      </c>
      <c r="B398" s="1151" t="s">
        <v>738</v>
      </c>
      <c r="C398" s="514">
        <f>((0.2*0.2*0.85)+(0.6*0.6*0.2))*2</f>
        <v>0.21199999999999999</v>
      </c>
      <c r="D398" s="1152" t="s">
        <v>84</v>
      </c>
      <c r="E398" s="1153"/>
      <c r="F398" s="547">
        <f t="shared" ref="F398" si="93">E398*C398</f>
        <v>0</v>
      </c>
    </row>
    <row r="399" spans="1:6" s="1144" customFormat="1" ht="15.6">
      <c r="A399" s="1150"/>
      <c r="B399" s="1151"/>
      <c r="C399" s="514"/>
      <c r="D399" s="1152"/>
      <c r="E399" s="1153"/>
      <c r="F399" s="1168"/>
    </row>
    <row r="400" spans="1:6" s="1144" customFormat="1" ht="15.6">
      <c r="A400" s="1150" t="s">
        <v>244</v>
      </c>
      <c r="B400" s="1151" t="s">
        <v>696</v>
      </c>
      <c r="C400" s="514">
        <f>0.2*0.2*10.2</f>
        <v>0.40800000000000003</v>
      </c>
      <c r="D400" s="1152" t="s">
        <v>84</v>
      </c>
      <c r="E400" s="1153"/>
      <c r="F400" s="1168">
        <f>E400*C400</f>
        <v>0</v>
      </c>
    </row>
    <row r="401" spans="1:13" s="1144" customFormat="1" ht="15.6">
      <c r="A401" s="1150"/>
      <c r="B401" s="1151"/>
      <c r="C401" s="514"/>
      <c r="D401" s="1152"/>
      <c r="E401" s="1153"/>
      <c r="F401" s="1168"/>
    </row>
    <row r="402" spans="1:13" s="1144" customFormat="1" ht="46.8">
      <c r="A402" s="1150" t="s">
        <v>296</v>
      </c>
      <c r="B402" s="1151" t="s">
        <v>973</v>
      </c>
      <c r="C402" s="514">
        <f>0.15*5.4*7</f>
        <v>5.67</v>
      </c>
      <c r="D402" s="1152" t="s">
        <v>84</v>
      </c>
      <c r="E402" s="1153"/>
      <c r="F402" s="1168">
        <f t="shared" ref="F402" si="94">E402*C402</f>
        <v>0</v>
      </c>
    </row>
    <row r="403" spans="1:13" s="1144" customFormat="1" ht="15.6">
      <c r="A403" s="1150"/>
      <c r="B403" s="1151"/>
      <c r="C403" s="514"/>
      <c r="D403" s="1152"/>
      <c r="E403" s="1153"/>
      <c r="F403" s="1168"/>
    </row>
    <row r="404" spans="1:13" s="1144" customFormat="1" ht="15.6">
      <c r="A404" s="1150"/>
      <c r="B404" s="1147" t="s">
        <v>373</v>
      </c>
      <c r="C404" s="514"/>
      <c r="D404" s="1152"/>
      <c r="E404" s="1153"/>
      <c r="F404" s="1168"/>
    </row>
    <row r="405" spans="1:13" s="1144" customFormat="1" ht="46.8">
      <c r="A405" s="1150" t="s">
        <v>301</v>
      </c>
      <c r="B405" s="1151" t="s">
        <v>739</v>
      </c>
      <c r="C405" s="514">
        <f>86.14+3.16</f>
        <v>89.3</v>
      </c>
      <c r="D405" s="1152" t="s">
        <v>476</v>
      </c>
      <c r="E405" s="1153"/>
      <c r="F405" s="1168">
        <f t="shared" ref="F405" si="95">E405*C405</f>
        <v>0</v>
      </c>
    </row>
    <row r="406" spans="1:13" s="1144" customFormat="1" ht="46.8">
      <c r="A406" s="1150" t="s">
        <v>303</v>
      </c>
      <c r="B406" s="334" t="s">
        <v>957</v>
      </c>
      <c r="C406" s="520">
        <f>C391</f>
        <v>37.800000000000004</v>
      </c>
      <c r="D406" s="1152" t="s">
        <v>70</v>
      </c>
      <c r="E406" s="520"/>
      <c r="F406" s="550">
        <f t="shared" ref="F406" si="96">C406*E406</f>
        <v>0</v>
      </c>
      <c r="G406" s="585"/>
    </row>
    <row r="407" spans="1:13" s="1144" customFormat="1" ht="15.6">
      <c r="A407" s="1150"/>
      <c r="B407" s="1151"/>
      <c r="C407" s="514"/>
      <c r="D407" s="1152"/>
      <c r="E407" s="1153"/>
      <c r="F407" s="1168"/>
    </row>
    <row r="408" spans="1:13" s="1144" customFormat="1" ht="15.6">
      <c r="A408" s="1150"/>
      <c r="B408" s="1147" t="s">
        <v>376</v>
      </c>
      <c r="C408" s="514"/>
      <c r="D408" s="1152"/>
      <c r="E408" s="1153"/>
      <c r="F408" s="1168"/>
      <c r="M408" s="1172"/>
    </row>
    <row r="409" spans="1:13" s="1144" customFormat="1" ht="31.2">
      <c r="A409" s="1150" t="s">
        <v>305</v>
      </c>
      <c r="B409" s="1151" t="s">
        <v>377</v>
      </c>
      <c r="C409" s="514">
        <v>2</v>
      </c>
      <c r="D409" s="1152" t="s">
        <v>70</v>
      </c>
      <c r="E409" s="1153"/>
      <c r="F409" s="1168">
        <f t="shared" ref="F409" si="97">E409*C409</f>
        <v>0</v>
      </c>
      <c r="M409" s="1172"/>
    </row>
    <row r="410" spans="1:13" s="1144" customFormat="1" ht="15.6">
      <c r="A410" s="1150"/>
      <c r="B410" s="1151"/>
      <c r="C410" s="514"/>
      <c r="D410" s="1152"/>
      <c r="E410" s="1153"/>
      <c r="F410" s="1168"/>
      <c r="M410" s="1172"/>
    </row>
    <row r="411" spans="1:13" s="1144" customFormat="1" ht="15.6">
      <c r="A411" s="1150" t="s">
        <v>306</v>
      </c>
      <c r="B411" s="1151" t="s">
        <v>477</v>
      </c>
      <c r="C411" s="514">
        <v>13</v>
      </c>
      <c r="D411" s="1152" t="s">
        <v>283</v>
      </c>
      <c r="E411" s="1153"/>
      <c r="F411" s="1168">
        <f t="shared" ref="F411" si="98">E411*C411</f>
        <v>0</v>
      </c>
      <c r="M411" s="1172"/>
    </row>
    <row r="412" spans="1:13" s="1144" customFormat="1" ht="15.6">
      <c r="A412" s="1150"/>
      <c r="B412" s="1151"/>
      <c r="C412" s="514"/>
      <c r="D412" s="1152"/>
      <c r="E412" s="1153"/>
      <c r="F412" s="1168"/>
      <c r="M412" s="1172"/>
    </row>
    <row r="413" spans="1:13" s="1144" customFormat="1" ht="15.6">
      <c r="A413" s="1150"/>
      <c r="B413" s="1147" t="s">
        <v>478</v>
      </c>
      <c r="C413" s="514"/>
      <c r="D413" s="1152"/>
      <c r="E413" s="1153"/>
      <c r="F413" s="1168"/>
      <c r="M413" s="1172"/>
    </row>
    <row r="414" spans="1:13" s="1144" customFormat="1" ht="31.2">
      <c r="A414" s="1150" t="s">
        <v>307</v>
      </c>
      <c r="B414" s="1151" t="s">
        <v>922</v>
      </c>
      <c r="C414" s="514">
        <f>9.4*0.6</f>
        <v>5.64</v>
      </c>
      <c r="D414" s="1152" t="s">
        <v>84</v>
      </c>
      <c r="E414" s="1153"/>
      <c r="F414" s="1168">
        <f t="shared" ref="F414" si="99">E414*C414</f>
        <v>0</v>
      </c>
    </row>
    <row r="415" spans="1:13" s="1144" customFormat="1" ht="15.6">
      <c r="A415" s="1150"/>
      <c r="B415" s="1151"/>
      <c r="C415" s="514"/>
      <c r="D415" s="1152"/>
      <c r="E415" s="1153"/>
      <c r="F415" s="1168"/>
    </row>
    <row r="416" spans="1:13" s="1144" customFormat="1" ht="15.6">
      <c r="A416" s="1150"/>
      <c r="B416" s="1155" t="s">
        <v>257</v>
      </c>
      <c r="C416" s="514"/>
      <c r="D416" s="1152"/>
      <c r="E416" s="1153"/>
      <c r="F416" s="1168"/>
    </row>
    <row r="417" spans="1:6" s="1144" customFormat="1" ht="15.6">
      <c r="A417" s="1150"/>
      <c r="B417" s="1156" t="s">
        <v>479</v>
      </c>
      <c r="C417" s="514"/>
      <c r="D417" s="1152"/>
      <c r="E417" s="1153"/>
      <c r="F417" s="1168"/>
    </row>
    <row r="418" spans="1:6" s="1144" customFormat="1" ht="15.6">
      <c r="A418" s="1150" t="s">
        <v>308</v>
      </c>
      <c r="B418" s="1151" t="s">
        <v>974</v>
      </c>
      <c r="C418" s="514">
        <f>0.2*0.2*(7+5.4)*2</f>
        <v>0.99200000000000021</v>
      </c>
      <c r="D418" s="1152" t="s">
        <v>84</v>
      </c>
      <c r="E418" s="1153"/>
      <c r="F418" s="1168">
        <f t="shared" ref="F418" si="100">E418*C418</f>
        <v>0</v>
      </c>
    </row>
    <row r="419" spans="1:6" s="1144" customFormat="1" ht="15.6">
      <c r="A419" s="1150"/>
      <c r="B419" s="1151"/>
      <c r="C419" s="514"/>
      <c r="D419" s="1152"/>
      <c r="E419" s="1153"/>
      <c r="F419" s="1168"/>
    </row>
    <row r="420" spans="1:6" s="1144" customFormat="1" ht="31.2">
      <c r="A420" s="1150" t="s">
        <v>309</v>
      </c>
      <c r="B420" s="1151" t="s">
        <v>740</v>
      </c>
      <c r="C420" s="514">
        <f>0.2*0.2*3.65*2</f>
        <v>0.29200000000000004</v>
      </c>
      <c r="D420" s="1152" t="s">
        <v>84</v>
      </c>
      <c r="E420" s="1153"/>
      <c r="F420" s="1168">
        <f t="shared" ref="F420" si="101">E420*C420</f>
        <v>0</v>
      </c>
    </row>
    <row r="421" spans="1:6" s="1144" customFormat="1" ht="15.6">
      <c r="A421" s="1150"/>
      <c r="B421" s="1151"/>
      <c r="C421" s="514"/>
      <c r="D421" s="1152"/>
      <c r="E421" s="1153"/>
      <c r="F421" s="1168"/>
    </row>
    <row r="422" spans="1:6" s="1144" customFormat="1" ht="31.2">
      <c r="A422" s="1150" t="s">
        <v>313</v>
      </c>
      <c r="B422" s="1151" t="s">
        <v>975</v>
      </c>
      <c r="C422" s="514">
        <f>C418</f>
        <v>0.99200000000000021</v>
      </c>
      <c r="D422" s="1152" t="s">
        <v>84</v>
      </c>
      <c r="E422" s="1153"/>
      <c r="F422" s="1168">
        <f>E422*C422</f>
        <v>0</v>
      </c>
    </row>
    <row r="423" spans="1:6" s="1144" customFormat="1" ht="15.6">
      <c r="A423" s="1150"/>
      <c r="B423" s="1151"/>
      <c r="C423" s="514"/>
      <c r="D423" s="1152"/>
      <c r="E423" s="1153"/>
      <c r="F423" s="1168"/>
    </row>
    <row r="424" spans="1:6" s="1144" customFormat="1" ht="15.6">
      <c r="A424" s="1150"/>
      <c r="B424" s="1155" t="s">
        <v>112</v>
      </c>
      <c r="C424" s="514"/>
      <c r="D424" s="1152"/>
      <c r="E424" s="1153"/>
      <c r="F424" s="1168"/>
    </row>
    <row r="425" spans="1:6" s="1144" customFormat="1" ht="15.6">
      <c r="A425" s="1150" t="s">
        <v>481</v>
      </c>
      <c r="B425" s="1151" t="s">
        <v>393</v>
      </c>
      <c r="C425" s="514">
        <v>9</v>
      </c>
      <c r="D425" s="1152" t="s">
        <v>70</v>
      </c>
      <c r="E425" s="1153"/>
      <c r="F425" s="1168">
        <f t="shared" ref="F425" si="102">E425*C425</f>
        <v>0</v>
      </c>
    </row>
    <row r="426" spans="1:6" s="1144" customFormat="1" ht="15.6">
      <c r="A426" s="1150"/>
      <c r="B426" s="1151"/>
      <c r="C426" s="514"/>
      <c r="D426" s="1152"/>
      <c r="E426" s="1153"/>
      <c r="F426" s="1168"/>
    </row>
    <row r="427" spans="1:6" s="1144" customFormat="1" ht="15.6">
      <c r="A427" s="1150" t="s">
        <v>483</v>
      </c>
      <c r="B427" s="1151" t="s">
        <v>394</v>
      </c>
      <c r="C427" s="514">
        <v>5</v>
      </c>
      <c r="D427" s="1152" t="s">
        <v>70</v>
      </c>
      <c r="E427" s="1153"/>
      <c r="F427" s="1168">
        <f t="shared" ref="F427" si="103">E427*C427</f>
        <v>0</v>
      </c>
    </row>
    <row r="428" spans="1:6" s="1144" customFormat="1" ht="15.6">
      <c r="A428" s="1150"/>
      <c r="B428" s="1151"/>
      <c r="C428" s="514"/>
      <c r="D428" s="1152"/>
      <c r="E428" s="1153"/>
      <c r="F428" s="1168"/>
    </row>
    <row r="429" spans="1:6" s="1144" customFormat="1" ht="15.6">
      <c r="A429" s="1150"/>
      <c r="B429" s="1151" t="s">
        <v>394</v>
      </c>
      <c r="C429" s="514"/>
      <c r="D429" s="1152"/>
      <c r="E429" s="1153"/>
      <c r="F429" s="1168"/>
    </row>
    <row r="430" spans="1:6" s="1144" customFormat="1" ht="15.6">
      <c r="A430" s="1150"/>
      <c r="B430" s="1151"/>
      <c r="C430" s="514"/>
      <c r="D430" s="1152"/>
      <c r="E430" s="1153"/>
      <c r="F430" s="1168"/>
    </row>
    <row r="431" spans="1:6" s="1144" customFormat="1" ht="15.6">
      <c r="A431" s="1150"/>
      <c r="B431" s="1155" t="s">
        <v>395</v>
      </c>
      <c r="C431" s="514"/>
      <c r="D431" s="1152"/>
      <c r="E431" s="1153"/>
      <c r="F431" s="1168"/>
    </row>
    <row r="432" spans="1:6" s="1144" customFormat="1" ht="15.6">
      <c r="A432" s="1150"/>
      <c r="B432" s="1151"/>
      <c r="C432" s="514"/>
      <c r="D432" s="1152"/>
      <c r="E432" s="1153"/>
      <c r="F432" s="1168"/>
    </row>
    <row r="433" spans="1:12" s="1144" customFormat="1" ht="15.6">
      <c r="A433" s="1150" t="s">
        <v>486</v>
      </c>
      <c r="B433" s="1151" t="s">
        <v>976</v>
      </c>
      <c r="C433" s="1390">
        <f>(7.4+5.4)*2*4*0.888+((ROUNDUP(25.6/0.2,0)+1)*0.9*0.395)</f>
        <v>136.79070000000002</v>
      </c>
      <c r="D433" s="1152" t="s">
        <v>476</v>
      </c>
      <c r="E433" s="1153"/>
      <c r="F433" s="1168">
        <f t="shared" ref="F433" si="104">E433*C433</f>
        <v>0</v>
      </c>
    </row>
    <row r="434" spans="1:12" s="1144" customFormat="1" ht="15.6">
      <c r="A434" s="1150"/>
      <c r="B434" s="1151"/>
      <c r="C434" s="1389"/>
      <c r="D434" s="1152"/>
      <c r="E434" s="1153"/>
      <c r="F434" s="1168"/>
    </row>
    <row r="435" spans="1:12" s="1144" customFormat="1" ht="15.6">
      <c r="A435" s="1150" t="s">
        <v>487</v>
      </c>
      <c r="B435" s="1151" t="s">
        <v>743</v>
      </c>
      <c r="C435" s="514">
        <f>14.22+30.9</f>
        <v>45.12</v>
      </c>
      <c r="D435" s="1152" t="s">
        <v>476</v>
      </c>
      <c r="E435" s="1153"/>
      <c r="F435" s="1168">
        <f t="shared" ref="F435" si="105">E435*C435</f>
        <v>0</v>
      </c>
    </row>
    <row r="436" spans="1:12" s="1144" customFormat="1" ht="15.6">
      <c r="A436" s="1150"/>
      <c r="B436" s="1151"/>
      <c r="C436" s="514"/>
      <c r="D436" s="1152"/>
      <c r="E436" s="1153"/>
      <c r="F436" s="1168"/>
    </row>
    <row r="437" spans="1:12" s="1144" customFormat="1" ht="15.6">
      <c r="A437" s="1150" t="s">
        <v>488</v>
      </c>
      <c r="B437" s="1151" t="s">
        <v>977</v>
      </c>
      <c r="C437" s="514">
        <f>C433</f>
        <v>136.79070000000002</v>
      </c>
      <c r="D437" s="1152" t="s">
        <v>476</v>
      </c>
      <c r="E437" s="1153"/>
      <c r="F437" s="1168">
        <f t="shared" ref="F437" si="106">E437*C437</f>
        <v>0</v>
      </c>
    </row>
    <row r="438" spans="1:12" s="1144" customFormat="1" ht="15.6">
      <c r="A438" s="1150"/>
      <c r="B438" s="1151"/>
      <c r="C438" s="514"/>
      <c r="D438" s="1152"/>
      <c r="E438" s="1153"/>
      <c r="F438" s="1168"/>
    </row>
    <row r="439" spans="1:12" s="1144" customFormat="1" ht="15.6">
      <c r="A439" s="1150"/>
      <c r="B439" s="1155" t="s">
        <v>158</v>
      </c>
      <c r="C439" s="514"/>
      <c r="D439" s="1152"/>
      <c r="E439" s="1153"/>
      <c r="F439" s="1168"/>
    </row>
    <row r="440" spans="1:12" s="1144" customFormat="1" ht="46.8">
      <c r="A440" s="1150" t="s">
        <v>492</v>
      </c>
      <c r="B440" s="1151" t="s">
        <v>745</v>
      </c>
      <c r="C440" s="514">
        <f>9.8*3.5-((0.9*2.1)+(1.5*1.2*4))+(10+1.9+1.9+2.5)*1.6</f>
        <v>51.290000000000006</v>
      </c>
      <c r="D440" s="1152" t="s">
        <v>70</v>
      </c>
      <c r="E440" s="1153"/>
      <c r="F440" s="1168">
        <f t="shared" ref="F440" si="107">E440*C440</f>
        <v>0</v>
      </c>
    </row>
    <row r="441" spans="1:12" s="1144" customFormat="1" ht="16.2" thickBot="1">
      <c r="A441" s="1150"/>
      <c r="B441" s="1151"/>
      <c r="C441" s="514"/>
      <c r="D441" s="1152"/>
      <c r="E441" s="1153"/>
      <c r="F441" s="1167"/>
    </row>
    <row r="442" spans="1:12" s="1144" customFormat="1" ht="16.2" thickBot="1">
      <c r="A442" s="532"/>
      <c r="B442" s="568" t="s">
        <v>293</v>
      </c>
      <c r="C442" s="567"/>
      <c r="D442" s="532"/>
      <c r="E442" s="567"/>
      <c r="F442" s="569">
        <f>SUM(F378:F441)</f>
        <v>0</v>
      </c>
    </row>
    <row r="443" spans="1:12" s="1144" customFormat="1" ht="15.6">
      <c r="A443" s="1150"/>
      <c r="B443" s="1155" t="s">
        <v>482</v>
      </c>
      <c r="C443" s="514"/>
      <c r="D443" s="1152"/>
      <c r="E443" s="1153"/>
      <c r="F443" s="1168"/>
      <c r="L443" s="1172"/>
    </row>
    <row r="444" spans="1:12" s="1144" customFormat="1" ht="62.4">
      <c r="A444" s="1150" t="s">
        <v>495</v>
      </c>
      <c r="B444" s="1151" t="s">
        <v>484</v>
      </c>
      <c r="C444" s="514">
        <f>7.4*9*1.15</f>
        <v>76.59</v>
      </c>
      <c r="D444" s="1152" t="s">
        <v>70</v>
      </c>
      <c r="E444" s="1153"/>
      <c r="F444" s="1168">
        <f t="shared" ref="F444" si="108">E444*C444</f>
        <v>0</v>
      </c>
      <c r="L444" s="1172"/>
    </row>
    <row r="445" spans="1:12" s="1144" customFormat="1" ht="15.6">
      <c r="A445" s="330"/>
      <c r="B445" s="1155" t="s">
        <v>485</v>
      </c>
      <c r="C445" s="542"/>
      <c r="D445" s="331"/>
      <c r="E445" s="332"/>
      <c r="F445" s="1161"/>
      <c r="L445" s="1172"/>
    </row>
    <row r="446" spans="1:12" s="1144" customFormat="1" ht="31.2">
      <c r="A446" s="330" t="s">
        <v>498</v>
      </c>
      <c r="B446" s="334" t="s">
        <v>201</v>
      </c>
      <c r="C446" s="542">
        <f>5.4*7</f>
        <v>37.800000000000004</v>
      </c>
      <c r="D446" s="331" t="s">
        <v>70</v>
      </c>
      <c r="E446" s="335"/>
      <c r="F446" s="1161">
        <f t="shared" ref="F446" si="109">E446*C446</f>
        <v>0</v>
      </c>
      <c r="L446" s="1172"/>
    </row>
    <row r="447" spans="1:12" s="1144" customFormat="1" ht="15.6">
      <c r="A447" s="330"/>
      <c r="B447" s="334"/>
      <c r="C447" s="542"/>
      <c r="D447" s="336"/>
      <c r="E447" s="337"/>
      <c r="F447" s="1161"/>
      <c r="L447" s="1172"/>
    </row>
    <row r="448" spans="1:12" s="1144" customFormat="1" ht="15.6">
      <c r="A448" s="1150"/>
      <c r="B448" s="1155" t="s">
        <v>318</v>
      </c>
      <c r="C448" s="514"/>
      <c r="D448" s="1152"/>
      <c r="E448" s="1148"/>
      <c r="F448" s="1164"/>
      <c r="L448" s="1172"/>
    </row>
    <row r="449" spans="1:12" s="1144" customFormat="1" ht="15.6">
      <c r="A449" s="1150" t="s">
        <v>501</v>
      </c>
      <c r="B449" s="1151" t="s">
        <v>417</v>
      </c>
      <c r="C449" s="514">
        <v>33</v>
      </c>
      <c r="D449" s="1152" t="s">
        <v>319</v>
      </c>
      <c r="E449" s="1148"/>
      <c r="F449" s="1164">
        <f t="shared" ref="F449" si="110">E449*C449</f>
        <v>0</v>
      </c>
      <c r="L449" s="1172"/>
    </row>
    <row r="450" spans="1:12" s="1144" customFormat="1" ht="15.6">
      <c r="A450" s="330"/>
      <c r="B450" s="1155" t="s">
        <v>280</v>
      </c>
      <c r="C450" s="542"/>
      <c r="D450" s="336"/>
      <c r="E450" s="337"/>
      <c r="F450" s="1161"/>
      <c r="L450" s="1172"/>
    </row>
    <row r="451" spans="1:12" s="1144" customFormat="1" ht="46.8">
      <c r="A451" s="330" t="s">
        <v>503</v>
      </c>
      <c r="B451" s="338" t="s">
        <v>489</v>
      </c>
      <c r="C451" s="542">
        <v>1</v>
      </c>
      <c r="D451" s="336" t="s">
        <v>490</v>
      </c>
      <c r="E451" s="337"/>
      <c r="F451" s="1161">
        <f t="shared" ref="F451" si="111">E451*C451</f>
        <v>0</v>
      </c>
    </row>
    <row r="452" spans="1:12" s="1144" customFormat="1" ht="15.6">
      <c r="A452" s="1150"/>
      <c r="B452" s="1155" t="s">
        <v>795</v>
      </c>
      <c r="C452" s="537"/>
      <c r="D452" s="1152"/>
      <c r="E452" s="1163"/>
      <c r="F452" s="349"/>
    </row>
    <row r="453" spans="1:12" s="1144" customFormat="1" ht="31.2">
      <c r="A453" s="1150"/>
      <c r="B453" s="348" t="s">
        <v>796</v>
      </c>
      <c r="C453" s="537"/>
      <c r="D453" s="1152"/>
      <c r="E453" s="1163"/>
      <c r="F453" s="349"/>
    </row>
    <row r="454" spans="1:12" s="1144" customFormat="1" ht="93.6">
      <c r="A454" s="1150" t="s">
        <v>504</v>
      </c>
      <c r="B454" s="681" t="s">
        <v>311</v>
      </c>
      <c r="C454" s="537">
        <v>1</v>
      </c>
      <c r="D454" s="1152" t="s">
        <v>312</v>
      </c>
      <c r="E454" s="1163"/>
      <c r="F454" s="349">
        <f t="shared" ref="F454" si="112">E454*C454</f>
        <v>0</v>
      </c>
    </row>
    <row r="455" spans="1:12" s="1144" customFormat="1" ht="16.2" thickBot="1">
      <c r="A455" s="330"/>
      <c r="B455" s="338"/>
      <c r="C455" s="542"/>
      <c r="D455" s="331"/>
      <c r="E455" s="337"/>
      <c r="F455" s="1161"/>
    </row>
    <row r="456" spans="1:12" s="1144" customFormat="1" ht="16.2" thickBot="1">
      <c r="A456" s="532"/>
      <c r="B456" s="568" t="s">
        <v>293</v>
      </c>
      <c r="C456" s="567"/>
      <c r="D456" s="532"/>
      <c r="E456" s="532"/>
      <c r="F456" s="569">
        <f>SUM(F444:F455)</f>
        <v>0</v>
      </c>
    </row>
    <row r="457" spans="1:12" s="1144" customFormat="1" ht="15.6">
      <c r="A457" s="1150"/>
      <c r="B457" s="1155" t="s">
        <v>238</v>
      </c>
      <c r="C457" s="514"/>
      <c r="D457" s="1152"/>
      <c r="E457" s="1148"/>
      <c r="F457" s="1162"/>
    </row>
    <row r="458" spans="1:12" s="1144" customFormat="1" ht="46.8">
      <c r="A458" s="1157"/>
      <c r="B458" s="1156" t="s">
        <v>294</v>
      </c>
      <c r="C458" s="537"/>
      <c r="D458" s="1152"/>
      <c r="E458" s="1163"/>
      <c r="F458" s="1162"/>
    </row>
    <row r="459" spans="1:12" s="1144" customFormat="1" ht="78">
      <c r="A459" s="1157" t="s">
        <v>505</v>
      </c>
      <c r="B459" s="1151" t="s">
        <v>953</v>
      </c>
      <c r="C459" s="608">
        <v>1</v>
      </c>
      <c r="D459" s="609" t="s">
        <v>168</v>
      </c>
      <c r="E459" s="610"/>
      <c r="F459" s="611">
        <f>C459*E459</f>
        <v>0</v>
      </c>
    </row>
    <row r="460" spans="1:12" s="1144" customFormat="1" ht="31.2">
      <c r="A460" s="347"/>
      <c r="B460" s="348" t="s">
        <v>295</v>
      </c>
      <c r="C460" s="542"/>
      <c r="D460" s="342"/>
      <c r="E460" s="344"/>
      <c r="F460" s="349"/>
    </row>
    <row r="461" spans="1:12" s="1144" customFormat="1" ht="15.6">
      <c r="A461" s="347" t="s">
        <v>506</v>
      </c>
      <c r="B461" s="612" t="s">
        <v>297</v>
      </c>
      <c r="C461" s="542">
        <f>1.2*2.4*2</f>
        <v>5.76</v>
      </c>
      <c r="D461" s="342" t="s">
        <v>70</v>
      </c>
      <c r="E461" s="613"/>
      <c r="F461" s="349">
        <f>E461*C461</f>
        <v>0</v>
      </c>
    </row>
    <row r="462" spans="1:12" s="1144" customFormat="1" ht="15.6">
      <c r="A462" s="347"/>
      <c r="B462" s="1155" t="s">
        <v>298</v>
      </c>
      <c r="C462" s="542"/>
      <c r="D462" s="342"/>
      <c r="E462" s="613"/>
      <c r="F462" s="349"/>
    </row>
    <row r="463" spans="1:12" s="1144" customFormat="1" ht="15.6">
      <c r="A463" s="347"/>
      <c r="B463" s="1155" t="s">
        <v>299</v>
      </c>
      <c r="C463" s="542"/>
      <c r="D463" s="342"/>
      <c r="E463" s="613"/>
      <c r="F463" s="349"/>
    </row>
    <row r="464" spans="1:12" s="1144" customFormat="1" ht="78">
      <c r="A464" s="347"/>
      <c r="B464" s="614" t="s">
        <v>747</v>
      </c>
      <c r="C464" s="542"/>
      <c r="D464" s="342"/>
      <c r="E464" s="613"/>
      <c r="F464" s="349"/>
    </row>
    <row r="465" spans="1:6" s="1144" customFormat="1" ht="15.6">
      <c r="A465" s="1150" t="s">
        <v>511</v>
      </c>
      <c r="B465" s="615" t="s">
        <v>748</v>
      </c>
      <c r="C465" s="542">
        <v>4</v>
      </c>
      <c r="D465" s="616" t="s">
        <v>168</v>
      </c>
      <c r="E465" s="1163"/>
      <c r="F465" s="349">
        <f t="shared" ref="F465" si="113">E465*C465</f>
        <v>0</v>
      </c>
    </row>
    <row r="466" spans="1:6" s="1144" customFormat="1" ht="31.2">
      <c r="A466" s="1150"/>
      <c r="B466" s="617" t="s">
        <v>302</v>
      </c>
      <c r="C466" s="618"/>
      <c r="D466" s="616"/>
      <c r="E466" s="1163"/>
      <c r="F466" s="349"/>
    </row>
    <row r="467" spans="1:6" s="1144" customFormat="1" ht="16.2" thickBot="1">
      <c r="A467" s="1150"/>
      <c r="B467" s="350"/>
      <c r="C467" s="537"/>
      <c r="D467" s="1152"/>
      <c r="E467" s="1163"/>
      <c r="F467" s="349"/>
    </row>
    <row r="468" spans="1:6" s="1144" customFormat="1" ht="16.2" thickBot="1">
      <c r="A468" s="532"/>
      <c r="B468" s="568" t="s">
        <v>293</v>
      </c>
      <c r="C468" s="567"/>
      <c r="D468" s="532"/>
      <c r="E468" s="532"/>
      <c r="F468" s="569">
        <f>SUM(F458:F467)</f>
        <v>0</v>
      </c>
    </row>
    <row r="469" spans="1:6" s="1144" customFormat="1" ht="15.6">
      <c r="A469" s="1150"/>
      <c r="B469" s="1155" t="s">
        <v>733</v>
      </c>
      <c r="C469" s="520"/>
      <c r="D469" s="1152"/>
      <c r="E469" s="1148"/>
      <c r="F469" s="1164"/>
    </row>
    <row r="470" spans="1:6" s="1144" customFormat="1" ht="46.8">
      <c r="A470" s="1157"/>
      <c r="B470" s="1156" t="s">
        <v>286</v>
      </c>
      <c r="C470" s="520"/>
      <c r="D470" s="1152"/>
      <c r="E470" s="1148"/>
      <c r="F470" s="341"/>
    </row>
    <row r="471" spans="1:6" s="1144" customFormat="1" ht="15.6">
      <c r="A471" s="1157" t="s">
        <v>512</v>
      </c>
      <c r="B471" s="338" t="s">
        <v>561</v>
      </c>
      <c r="C471" s="520">
        <f>7*5.4</f>
        <v>37.800000000000004</v>
      </c>
      <c r="D471" s="1152" t="s">
        <v>70</v>
      </c>
      <c r="E471" s="1148"/>
      <c r="F471" s="341">
        <f t="shared" ref="F471" si="114">C471*E471</f>
        <v>0</v>
      </c>
    </row>
    <row r="472" spans="1:6" s="1144" customFormat="1" ht="15.6">
      <c r="A472" s="1157"/>
      <c r="B472" s="1155" t="s">
        <v>494</v>
      </c>
      <c r="C472" s="520"/>
      <c r="D472" s="1152"/>
      <c r="E472" s="1148"/>
      <c r="F472" s="341"/>
    </row>
    <row r="473" spans="1:6" s="1144" customFormat="1" ht="31.2">
      <c r="A473" s="1157"/>
      <c r="B473" s="1156" t="s">
        <v>289</v>
      </c>
      <c r="C473" s="520"/>
      <c r="D473" s="1152"/>
      <c r="E473" s="1148"/>
      <c r="F473" s="341"/>
    </row>
    <row r="474" spans="1:6" s="1144" customFormat="1" ht="15.6">
      <c r="A474" s="1157" t="s">
        <v>513</v>
      </c>
      <c r="B474" s="1151" t="s">
        <v>562</v>
      </c>
      <c r="C474" s="520">
        <f>C440</f>
        <v>51.290000000000006</v>
      </c>
      <c r="D474" s="1152" t="s">
        <v>70</v>
      </c>
      <c r="E474" s="1148"/>
      <c r="F474" s="341">
        <f t="shared" ref="F474" si="115">C474*E474</f>
        <v>0</v>
      </c>
    </row>
    <row r="475" spans="1:6" s="1144" customFormat="1" ht="31.2">
      <c r="A475" s="1157"/>
      <c r="B475" s="1156" t="s">
        <v>497</v>
      </c>
      <c r="C475" s="520"/>
      <c r="D475" s="1152"/>
      <c r="E475" s="1148"/>
      <c r="F475" s="341"/>
    </row>
    <row r="476" spans="1:6" s="1144" customFormat="1" ht="15.6">
      <c r="A476" s="1157" t="s">
        <v>514</v>
      </c>
      <c r="B476" s="1151" t="str">
        <f>B474</f>
        <v>Internal and External  wall</v>
      </c>
      <c r="C476" s="520">
        <f>C474</f>
        <v>51.290000000000006</v>
      </c>
      <c r="D476" s="1152" t="s">
        <v>70</v>
      </c>
      <c r="E476" s="1148"/>
      <c r="F476" s="341">
        <f t="shared" ref="F476" si="116">C476*E476</f>
        <v>0</v>
      </c>
    </row>
    <row r="477" spans="1:6" s="1144" customFormat="1" ht="15.6">
      <c r="A477" s="1157"/>
      <c r="B477" s="1155" t="s">
        <v>499</v>
      </c>
      <c r="C477" s="520"/>
      <c r="D477" s="1152"/>
      <c r="E477" s="1148"/>
      <c r="F477" s="341"/>
    </row>
    <row r="478" spans="1:6" s="1144" customFormat="1" ht="31.8" thickBot="1">
      <c r="A478" s="1150" t="s">
        <v>515</v>
      </c>
      <c r="B478" s="682" t="s">
        <v>793</v>
      </c>
      <c r="C478" s="520">
        <v>8</v>
      </c>
      <c r="D478" s="1152" t="s">
        <v>70</v>
      </c>
      <c r="E478" s="1148"/>
      <c r="F478" s="341">
        <f t="shared" ref="F478:F485" si="117">C478*E478</f>
        <v>0</v>
      </c>
    </row>
    <row r="479" spans="1:6" s="1144" customFormat="1" ht="16.2" thickBot="1">
      <c r="A479" s="532"/>
      <c r="B479" s="568" t="s">
        <v>293</v>
      </c>
      <c r="C479" s="567"/>
      <c r="D479" s="532"/>
      <c r="E479" s="532"/>
      <c r="F479" s="569">
        <f>SUM(F470:F478)</f>
        <v>0</v>
      </c>
    </row>
    <row r="480" spans="1:6" s="1144" customFormat="1" ht="15.6">
      <c r="A480" s="1150"/>
      <c r="B480" s="682"/>
      <c r="C480" s="520"/>
      <c r="D480" s="1152"/>
      <c r="E480" s="1163"/>
      <c r="F480" s="341"/>
    </row>
    <row r="481" spans="1:8" s="1144" customFormat="1" ht="15.6">
      <c r="A481" s="1150"/>
      <c r="B481" s="1155" t="s">
        <v>563</v>
      </c>
      <c r="C481" s="520"/>
      <c r="D481" s="1152"/>
      <c r="E481" s="1163"/>
      <c r="F481" s="341"/>
    </row>
    <row r="482" spans="1:8" s="1144" customFormat="1" ht="31.2">
      <c r="A482" s="1150" t="s">
        <v>513</v>
      </c>
      <c r="B482" s="682" t="s">
        <v>564</v>
      </c>
      <c r="C482" s="520">
        <v>1</v>
      </c>
      <c r="D482" s="1152" t="s">
        <v>490</v>
      </c>
      <c r="E482" s="554"/>
      <c r="F482" s="550">
        <f t="shared" si="117"/>
        <v>0</v>
      </c>
    </row>
    <row r="483" spans="1:8" s="1144" customFormat="1" ht="15.6">
      <c r="A483" s="1150"/>
      <c r="B483" s="682"/>
      <c r="C483" s="520"/>
      <c r="D483" s="1152"/>
      <c r="E483" s="554"/>
      <c r="F483" s="550"/>
    </row>
    <row r="484" spans="1:8" s="1144" customFormat="1" ht="15.6">
      <c r="A484" s="1150"/>
      <c r="B484" s="1155" t="s">
        <v>284</v>
      </c>
      <c r="C484" s="514"/>
      <c r="D484" s="1152"/>
      <c r="E484" s="514"/>
      <c r="F484" s="536"/>
    </row>
    <row r="485" spans="1:8" s="1144" customFormat="1" ht="15.6">
      <c r="A485" s="1150" t="s">
        <v>514</v>
      </c>
      <c r="B485" s="1151" t="s">
        <v>321</v>
      </c>
      <c r="C485" s="514">
        <f>3*12</f>
        <v>36</v>
      </c>
      <c r="D485" s="1152" t="s">
        <v>310</v>
      </c>
      <c r="E485" s="514"/>
      <c r="F485" s="536">
        <f t="shared" si="117"/>
        <v>0</v>
      </c>
    </row>
    <row r="486" spans="1:8" s="1144" customFormat="1" ht="15.6">
      <c r="A486" s="1150"/>
      <c r="B486" s="1155" t="s">
        <v>242</v>
      </c>
      <c r="C486" s="514"/>
      <c r="D486" s="1152"/>
      <c r="E486" s="514"/>
      <c r="F486" s="536"/>
    </row>
    <row r="487" spans="1:8" s="1144" customFormat="1" ht="15.6">
      <c r="A487" s="1150"/>
      <c r="B487" s="1155" t="s">
        <v>285</v>
      </c>
      <c r="C487" s="514"/>
      <c r="D487" s="1152"/>
      <c r="E487" s="514"/>
      <c r="F487" s="536"/>
    </row>
    <row r="488" spans="1:8" s="1144" customFormat="1" ht="31.2">
      <c r="A488" s="640" t="s">
        <v>515</v>
      </c>
      <c r="B488" s="592" t="s">
        <v>550</v>
      </c>
      <c r="C488" s="635">
        <f>3*12.4</f>
        <v>37.200000000000003</v>
      </c>
      <c r="D488" s="636" t="s">
        <v>310</v>
      </c>
      <c r="E488" s="637"/>
      <c r="F488" s="683">
        <f>E488*C488</f>
        <v>0</v>
      </c>
    </row>
    <row r="489" spans="1:8" s="1144" customFormat="1" ht="16.2" thickBot="1">
      <c r="A489" s="595"/>
      <c r="B489" s="596"/>
      <c r="C489" s="542"/>
      <c r="D489" s="342"/>
      <c r="E489" s="343"/>
      <c r="F489" s="341"/>
      <c r="G489" s="1172"/>
      <c r="H489" s="1172"/>
    </row>
    <row r="490" spans="1:8" s="1144" customFormat="1" ht="16.2" thickBot="1">
      <c r="A490" s="532"/>
      <c r="B490" s="568" t="s">
        <v>293</v>
      </c>
      <c r="C490" s="567"/>
      <c r="D490" s="532"/>
      <c r="E490" s="532"/>
      <c r="F490" s="569">
        <f>SUM(F482:F489)</f>
        <v>0</v>
      </c>
      <c r="G490" s="1172"/>
      <c r="H490" s="1172"/>
    </row>
    <row r="491" spans="1:8" s="1144" customFormat="1" ht="16.2" thickBot="1">
      <c r="A491" s="577"/>
      <c r="B491" s="577" t="s">
        <v>788</v>
      </c>
      <c r="C491" s="582"/>
      <c r="D491" s="577"/>
      <c r="E491" s="577"/>
      <c r="F491" s="584">
        <f>F490+F468+F456+F442+F479</f>
        <v>0</v>
      </c>
      <c r="H491" s="1172"/>
    </row>
    <row r="492" spans="1:8" s="1144" customFormat="1" ht="16.2" thickBot="1">
      <c r="A492" s="1145">
        <v>5</v>
      </c>
      <c r="B492" s="1145" t="s">
        <v>565</v>
      </c>
      <c r="C492" s="599"/>
      <c r="D492" s="1145"/>
      <c r="E492" s="1145"/>
      <c r="F492" s="1145"/>
      <c r="G492" s="1172"/>
    </row>
    <row r="493" spans="1:8" s="1144" customFormat="1" ht="15.6">
      <c r="A493" s="1173"/>
      <c r="B493" s="1174" t="s">
        <v>175</v>
      </c>
      <c r="C493" s="687"/>
      <c r="D493" s="1174"/>
      <c r="E493" s="1174"/>
      <c r="F493" s="1175"/>
    </row>
    <row r="494" spans="1:8" s="1144" customFormat="1" ht="15.6">
      <c r="A494" s="1176"/>
      <c r="B494" s="1177" t="s">
        <v>768</v>
      </c>
      <c r="C494" s="691"/>
      <c r="D494" s="1176"/>
      <c r="E494" s="1176"/>
      <c r="F494" s="1178"/>
    </row>
    <row r="495" spans="1:8" s="1144" customFormat="1" ht="31.2">
      <c r="A495" s="1179" t="s">
        <v>221</v>
      </c>
      <c r="B495" s="1180" t="s">
        <v>764</v>
      </c>
      <c r="C495" s="695">
        <f>3.8*2.81*3.2</f>
        <v>34.169599999999996</v>
      </c>
      <c r="D495" s="1181" t="s">
        <v>109</v>
      </c>
      <c r="E495" s="1182"/>
      <c r="F495" s="1183">
        <f>E495*C495</f>
        <v>0</v>
      </c>
    </row>
    <row r="496" spans="1:8" s="1144" customFormat="1" ht="15.6">
      <c r="A496" s="1179" t="s">
        <v>232</v>
      </c>
      <c r="B496" s="1180" t="s">
        <v>765</v>
      </c>
      <c r="C496" s="695">
        <f>0.6*0.6*0.25*4</f>
        <v>0.36</v>
      </c>
      <c r="D496" s="1181" t="s">
        <v>109</v>
      </c>
      <c r="E496" s="1182"/>
      <c r="F496" s="1183">
        <f t="shared" ref="F496:F499" si="118">E496*C496</f>
        <v>0</v>
      </c>
    </row>
    <row r="497" spans="1:6" s="1144" customFormat="1" ht="15.6">
      <c r="A497" s="1179" t="s">
        <v>232</v>
      </c>
      <c r="B497" s="1180" t="s">
        <v>176</v>
      </c>
      <c r="C497" s="695">
        <f>C495+C496</f>
        <v>34.529599999999995</v>
      </c>
      <c r="D497" s="1181" t="s">
        <v>109</v>
      </c>
      <c r="E497" s="1182"/>
      <c r="F497" s="1183">
        <f t="shared" si="118"/>
        <v>0</v>
      </c>
    </row>
    <row r="498" spans="1:6" s="1144" customFormat="1" ht="15.6">
      <c r="A498" s="1179" t="s">
        <v>235</v>
      </c>
      <c r="B498" s="1180" t="s">
        <v>177</v>
      </c>
      <c r="C498" s="695">
        <v>9.4350000000000005</v>
      </c>
      <c r="D498" s="1181" t="s">
        <v>111</v>
      </c>
      <c r="E498" s="1182"/>
      <c r="F498" s="1183">
        <f t="shared" si="118"/>
        <v>0</v>
      </c>
    </row>
    <row r="499" spans="1:6" s="1144" customFormat="1" ht="15.6">
      <c r="A499" s="1391" t="s">
        <v>236</v>
      </c>
      <c r="B499" s="168" t="s">
        <v>682</v>
      </c>
      <c r="C499" s="1393">
        <v>7.68</v>
      </c>
      <c r="D499" s="1394" t="s">
        <v>111</v>
      </c>
      <c r="E499" s="1395"/>
      <c r="F499" s="1167">
        <f t="shared" si="118"/>
        <v>0</v>
      </c>
    </row>
    <row r="500" spans="1:6" s="1144" customFormat="1" ht="15.6">
      <c r="A500" s="1391"/>
      <c r="B500" s="1392"/>
      <c r="C500" s="1393"/>
      <c r="D500" s="1394"/>
      <c r="E500" s="1395"/>
      <c r="F500" s="1167"/>
    </row>
    <row r="501" spans="1:6" s="1144" customFormat="1" ht="15.6">
      <c r="A501" s="1150"/>
      <c r="B501" s="1147" t="s">
        <v>108</v>
      </c>
      <c r="C501" s="514"/>
      <c r="D501" s="1152"/>
      <c r="E501" s="1153"/>
      <c r="F501" s="547"/>
    </row>
    <row r="502" spans="1:6" s="1144" customFormat="1" ht="31.2">
      <c r="A502" s="1150" t="s">
        <v>237</v>
      </c>
      <c r="B502" s="1151" t="s">
        <v>978</v>
      </c>
      <c r="C502" s="514">
        <f>C499*0.1</f>
        <v>0.76800000000000002</v>
      </c>
      <c r="D502" s="1152" t="s">
        <v>84</v>
      </c>
      <c r="E502" s="1153"/>
      <c r="F502" s="547">
        <f t="shared" ref="F502" si="119">E502*C502</f>
        <v>0</v>
      </c>
    </row>
    <row r="503" spans="1:6" s="1144" customFormat="1" ht="15.6">
      <c r="A503" s="1150"/>
      <c r="B503" s="1151"/>
      <c r="C503" s="514"/>
      <c r="D503" s="1152"/>
      <c r="E503" s="1153"/>
      <c r="F503" s="547"/>
    </row>
    <row r="504" spans="1:6" s="1144" customFormat="1" ht="15.6">
      <c r="A504" s="1150"/>
      <c r="B504" s="1154" t="s">
        <v>473</v>
      </c>
      <c r="C504" s="514"/>
      <c r="D504" s="1152"/>
      <c r="E504" s="1153"/>
      <c r="F504" s="547"/>
    </row>
    <row r="505" spans="1:6" s="1144" customFormat="1" ht="15.6">
      <c r="A505" s="1150"/>
      <c r="B505" s="1151"/>
      <c r="C505" s="514"/>
      <c r="D505" s="1152"/>
      <c r="E505" s="1153"/>
      <c r="F505" s="547"/>
    </row>
    <row r="506" spans="1:6" s="1144" customFormat="1" ht="15.6">
      <c r="A506" s="1150" t="s">
        <v>240</v>
      </c>
      <c r="B506" s="1151" t="s">
        <v>475</v>
      </c>
      <c r="C506" s="514">
        <f>0.2*0.6*8.42</f>
        <v>1.0104</v>
      </c>
      <c r="D506" s="1152" t="s">
        <v>84</v>
      </c>
      <c r="E506" s="1153"/>
      <c r="F506" s="547">
        <f t="shared" ref="F506" si="120">E506*C506</f>
        <v>0</v>
      </c>
    </row>
    <row r="507" spans="1:6" s="1144" customFormat="1" ht="15.6">
      <c r="A507" s="1150"/>
      <c r="B507" s="1151"/>
      <c r="C507" s="514"/>
      <c r="D507" s="1152"/>
      <c r="E507" s="1153"/>
      <c r="F507" s="547"/>
    </row>
    <row r="508" spans="1:6" s="1144" customFormat="1" ht="46.8">
      <c r="A508" s="1150" t="s">
        <v>241</v>
      </c>
      <c r="B508" s="1151" t="s">
        <v>979</v>
      </c>
      <c r="C508" s="514">
        <f>((0.2*0.2*3)+(0.6*0.6*0.2))*4</f>
        <v>0.76800000000000002</v>
      </c>
      <c r="D508" s="1152" t="s">
        <v>84</v>
      </c>
      <c r="E508" s="1153"/>
      <c r="F508" s="547">
        <f t="shared" ref="F508" si="121">E508*C508</f>
        <v>0</v>
      </c>
    </row>
    <row r="509" spans="1:6" s="1144" customFormat="1" ht="15.6">
      <c r="A509" s="1150"/>
      <c r="B509" s="1151"/>
      <c r="C509" s="514"/>
      <c r="D509" s="1152"/>
      <c r="E509" s="1153"/>
      <c r="F509" s="1168"/>
    </row>
    <row r="510" spans="1:6" s="1144" customFormat="1" ht="15.6">
      <c r="A510" s="1150" t="s">
        <v>243</v>
      </c>
      <c r="B510" s="1151" t="s">
        <v>769</v>
      </c>
      <c r="C510" s="514">
        <f>0.4*0.2*11.2</f>
        <v>0.89600000000000013</v>
      </c>
      <c r="D510" s="1152" t="s">
        <v>84</v>
      </c>
      <c r="E510" s="1153"/>
      <c r="F510" s="1168">
        <f>E510*C510</f>
        <v>0</v>
      </c>
    </row>
    <row r="511" spans="1:6" s="1144" customFormat="1" ht="15.6">
      <c r="A511" s="1150"/>
      <c r="B511" s="1151"/>
      <c r="C511" s="514"/>
      <c r="D511" s="1152"/>
      <c r="E511" s="1153"/>
      <c r="F511" s="1168"/>
    </row>
    <row r="512" spans="1:6" s="1144" customFormat="1" ht="31.2">
      <c r="A512" s="1150" t="s">
        <v>59</v>
      </c>
      <c r="B512" s="334" t="s">
        <v>923</v>
      </c>
      <c r="C512" s="514">
        <f>0.15*8.42</f>
        <v>1.2629999999999999</v>
      </c>
      <c r="D512" s="1152" t="s">
        <v>84</v>
      </c>
      <c r="E512" s="1153"/>
      <c r="F512" s="1168">
        <f t="shared" ref="F512" si="122">E512*C512</f>
        <v>0</v>
      </c>
    </row>
    <row r="513" spans="1:6" s="1144" customFormat="1" ht="15.6">
      <c r="A513" s="1150"/>
      <c r="B513" s="1151"/>
      <c r="C513" s="514"/>
      <c r="D513" s="1152"/>
      <c r="E513" s="1153"/>
      <c r="F513" s="1168"/>
    </row>
    <row r="514" spans="1:6" s="1144" customFormat="1" ht="15.6">
      <c r="A514" s="1150"/>
      <c r="B514" s="1147" t="s">
        <v>373</v>
      </c>
      <c r="C514" s="514"/>
      <c r="D514" s="1152"/>
      <c r="E514" s="1153"/>
      <c r="F514" s="1168"/>
    </row>
    <row r="515" spans="1:6" s="1160" customFormat="1" ht="46.8">
      <c r="A515" s="1150" t="s">
        <v>244</v>
      </c>
      <c r="B515" s="1151" t="s">
        <v>767</v>
      </c>
      <c r="C515" s="514">
        <f>158.4+52.04</f>
        <v>210.44</v>
      </c>
      <c r="D515" s="1152" t="s">
        <v>476</v>
      </c>
      <c r="E515" s="1153"/>
      <c r="F515" s="1168">
        <f t="shared" ref="F515" si="123">E515*C515</f>
        <v>0</v>
      </c>
    </row>
    <row r="516" spans="1:6" s="1144" customFormat="1" ht="46.8">
      <c r="A516" s="1150" t="s">
        <v>296</v>
      </c>
      <c r="B516" s="334" t="s">
        <v>957</v>
      </c>
      <c r="C516" s="520">
        <v>8.49</v>
      </c>
      <c r="D516" s="1152" t="s">
        <v>70</v>
      </c>
      <c r="E516" s="520"/>
      <c r="F516" s="550">
        <f t="shared" ref="F516" si="124">C516*E516</f>
        <v>0</v>
      </c>
    </row>
    <row r="517" spans="1:6" s="1144" customFormat="1" ht="15.6">
      <c r="A517" s="1150"/>
      <c r="B517" s="1151"/>
      <c r="C517" s="514"/>
      <c r="D517" s="1152"/>
      <c r="E517" s="1153"/>
      <c r="F517" s="1168"/>
    </row>
    <row r="518" spans="1:6" s="1144" customFormat="1" ht="15.6">
      <c r="A518" s="1150"/>
      <c r="B518" s="1147" t="s">
        <v>376</v>
      </c>
      <c r="C518" s="514"/>
      <c r="D518" s="1152"/>
      <c r="E518" s="1153"/>
      <c r="F518" s="1168"/>
    </row>
    <row r="519" spans="1:6" s="1144" customFormat="1" ht="31.2">
      <c r="A519" s="1150" t="s">
        <v>301</v>
      </c>
      <c r="B519" s="1151" t="s">
        <v>377</v>
      </c>
      <c r="C519" s="514">
        <v>15</v>
      </c>
      <c r="D519" s="1152" t="s">
        <v>70</v>
      </c>
      <c r="E519" s="1153"/>
      <c r="F519" s="1168">
        <f t="shared" ref="F519" si="125">E519*C519</f>
        <v>0</v>
      </c>
    </row>
    <row r="520" spans="1:6" s="1144" customFormat="1" ht="15.6">
      <c r="A520" s="1150"/>
      <c r="B520" s="1151"/>
      <c r="C520" s="514"/>
      <c r="D520" s="1152"/>
      <c r="E520" s="1153"/>
      <c r="F520" s="1168"/>
    </row>
    <row r="521" spans="1:6" s="1144" customFormat="1" ht="15.6">
      <c r="A521" s="1150" t="s">
        <v>303</v>
      </c>
      <c r="B521" s="1151" t="s">
        <v>477</v>
      </c>
      <c r="C521" s="514">
        <v>18</v>
      </c>
      <c r="D521" s="1152" t="s">
        <v>283</v>
      </c>
      <c r="E521" s="1153"/>
      <c r="F521" s="1168">
        <f t="shared" ref="F521" si="126">E521*C521</f>
        <v>0</v>
      </c>
    </row>
    <row r="522" spans="1:6" s="1144" customFormat="1" ht="15.6">
      <c r="A522" s="1150"/>
      <c r="B522" s="1151"/>
      <c r="C522" s="514"/>
      <c r="D522" s="1152"/>
      <c r="E522" s="1153"/>
      <c r="F522" s="1168"/>
    </row>
    <row r="523" spans="1:6" s="1144" customFormat="1" ht="15.6">
      <c r="A523" s="1150"/>
      <c r="B523" s="1147" t="s">
        <v>478</v>
      </c>
      <c r="C523" s="514"/>
      <c r="D523" s="1152"/>
      <c r="E523" s="1153"/>
      <c r="F523" s="1168"/>
    </row>
    <row r="524" spans="1:6" s="1144" customFormat="1" ht="31.2">
      <c r="A524" s="1150" t="s">
        <v>305</v>
      </c>
      <c r="B524" s="1151" t="s">
        <v>922</v>
      </c>
      <c r="C524" s="514">
        <f>3*8.42</f>
        <v>25.259999999999998</v>
      </c>
      <c r="D524" s="1152" t="s">
        <v>70</v>
      </c>
      <c r="E524" s="1153"/>
      <c r="F524" s="1168">
        <f t="shared" ref="F524" si="127">E524*C524</f>
        <v>0</v>
      </c>
    </row>
    <row r="525" spans="1:6" s="1144" customFormat="1" ht="15.6">
      <c r="A525" s="1184"/>
      <c r="B525" s="1185" t="s">
        <v>773</v>
      </c>
      <c r="C525" s="701"/>
      <c r="D525" s="1185"/>
      <c r="E525" s="1185"/>
      <c r="F525" s="1186">
        <f>SUM(F494:F524)</f>
        <v>0</v>
      </c>
    </row>
    <row r="526" spans="1:6" s="1144" customFormat="1" ht="15.6">
      <c r="A526" s="1177"/>
      <c r="B526" s="1187" t="s">
        <v>772</v>
      </c>
      <c r="C526" s="704"/>
      <c r="D526" s="1188"/>
      <c r="E526" s="1189"/>
      <c r="F526" s="1187"/>
    </row>
    <row r="527" spans="1:6" s="1144" customFormat="1" ht="15.6">
      <c r="A527" s="1177"/>
      <c r="B527" s="1187" t="s">
        <v>158</v>
      </c>
      <c r="C527" s="704"/>
      <c r="D527" s="1188"/>
      <c r="E527" s="1189"/>
      <c r="F527" s="1187"/>
    </row>
    <row r="528" spans="1:6" s="1144" customFormat="1" ht="31.2">
      <c r="A528" s="1190" t="s">
        <v>306</v>
      </c>
      <c r="B528" s="1191" t="s">
        <v>756</v>
      </c>
      <c r="C528" s="709">
        <v>25</v>
      </c>
      <c r="D528" s="1190" t="s">
        <v>111</v>
      </c>
      <c r="E528" s="1182"/>
      <c r="F528" s="710">
        <f t="shared" ref="F528:F531" si="128">E528*C528</f>
        <v>0</v>
      </c>
    </row>
    <row r="529" spans="1:6" s="1144" customFormat="1" ht="15.6">
      <c r="A529" s="1190" t="s">
        <v>307</v>
      </c>
      <c r="B529" s="1191" t="s">
        <v>180</v>
      </c>
      <c r="C529" s="709">
        <v>9.1999999999999993</v>
      </c>
      <c r="D529" s="1190" t="s">
        <v>181</v>
      </c>
      <c r="E529" s="1182"/>
      <c r="F529" s="710">
        <f t="shared" si="128"/>
        <v>0</v>
      </c>
    </row>
    <row r="530" spans="1:6" s="1144" customFormat="1" ht="31.2">
      <c r="A530" s="1190" t="s">
        <v>308</v>
      </c>
      <c r="B530" s="1191" t="s">
        <v>958</v>
      </c>
      <c r="C530" s="709">
        <f>0.552</f>
        <v>0.55200000000000005</v>
      </c>
      <c r="D530" s="1190" t="s">
        <v>109</v>
      </c>
      <c r="E530" s="1182"/>
      <c r="F530" s="710">
        <f t="shared" si="128"/>
        <v>0</v>
      </c>
    </row>
    <row r="531" spans="1:6" s="1144" customFormat="1" ht="15.6">
      <c r="A531" s="1190" t="s">
        <v>309</v>
      </c>
      <c r="B531" s="1191" t="s">
        <v>182</v>
      </c>
      <c r="C531" s="709">
        <v>10.92</v>
      </c>
      <c r="D531" s="1190" t="s">
        <v>111</v>
      </c>
      <c r="E531" s="1182"/>
      <c r="F531" s="710">
        <f t="shared" si="128"/>
        <v>0</v>
      </c>
    </row>
    <row r="532" spans="1:6" s="1144" customFormat="1" ht="15.6">
      <c r="A532" s="1192"/>
      <c r="B532" s="1185" t="s">
        <v>774</v>
      </c>
      <c r="C532" s="701"/>
      <c r="D532" s="1185"/>
      <c r="E532" s="1185"/>
      <c r="F532" s="1186">
        <f>SUM(F528:F531)</f>
        <v>0</v>
      </c>
    </row>
    <row r="533" spans="1:6" s="1144" customFormat="1" ht="15.6">
      <c r="A533" s="1188"/>
      <c r="B533" s="1187" t="s">
        <v>184</v>
      </c>
      <c r="C533" s="704"/>
      <c r="D533" s="1188"/>
      <c r="E533" s="1189"/>
      <c r="F533" s="1187"/>
    </row>
    <row r="534" spans="1:6" s="1144" customFormat="1" ht="31.2">
      <c r="A534" s="1190"/>
      <c r="B534" s="1191" t="s">
        <v>185</v>
      </c>
      <c r="C534" s="709"/>
      <c r="D534" s="1190"/>
      <c r="E534" s="1193"/>
      <c r="F534" s="1194"/>
    </row>
    <row r="535" spans="1:6" s="1144" customFormat="1" ht="31.2">
      <c r="A535" s="1190" t="s">
        <v>313</v>
      </c>
      <c r="B535" s="1191" t="s">
        <v>186</v>
      </c>
      <c r="C535" s="709">
        <v>14</v>
      </c>
      <c r="D535" s="1190" t="s">
        <v>111</v>
      </c>
      <c r="E535" s="1182"/>
      <c r="F535" s="710">
        <f>E535*C535</f>
        <v>0</v>
      </c>
    </row>
    <row r="536" spans="1:6" s="1144" customFormat="1" ht="15.6">
      <c r="A536" s="1190" t="s">
        <v>481</v>
      </c>
      <c r="B536" s="1191" t="s">
        <v>758</v>
      </c>
      <c r="C536" s="709">
        <v>6.6000000000000005</v>
      </c>
      <c r="D536" s="1190" t="s">
        <v>181</v>
      </c>
      <c r="E536" s="1182"/>
      <c r="F536" s="710">
        <f t="shared" ref="F536:F542" si="129">E536*C536</f>
        <v>0</v>
      </c>
    </row>
    <row r="537" spans="1:6" s="1144" customFormat="1" ht="15.6">
      <c r="A537" s="1190" t="s">
        <v>483</v>
      </c>
      <c r="B537" s="1191" t="s">
        <v>759</v>
      </c>
      <c r="C537" s="709">
        <v>20</v>
      </c>
      <c r="D537" s="1190" t="s">
        <v>181</v>
      </c>
      <c r="E537" s="1182"/>
      <c r="F537" s="710">
        <f t="shared" si="129"/>
        <v>0</v>
      </c>
    </row>
    <row r="538" spans="1:6" s="1144" customFormat="1" ht="15.6">
      <c r="A538" s="1190" t="s">
        <v>486</v>
      </c>
      <c r="B538" s="1191" t="s">
        <v>189</v>
      </c>
      <c r="C538" s="709">
        <v>18.600000000000001</v>
      </c>
      <c r="D538" s="1190" t="s">
        <v>181</v>
      </c>
      <c r="E538" s="1182"/>
      <c r="F538" s="710">
        <f t="shared" si="129"/>
        <v>0</v>
      </c>
    </row>
    <row r="539" spans="1:6" s="1144" customFormat="1" ht="15.6">
      <c r="A539" s="1190" t="s">
        <v>487</v>
      </c>
      <c r="B539" s="1191" t="s">
        <v>190</v>
      </c>
      <c r="C539" s="709">
        <v>1</v>
      </c>
      <c r="D539" s="1190" t="s">
        <v>66</v>
      </c>
      <c r="E539" s="1182"/>
      <c r="F539" s="710">
        <f t="shared" si="129"/>
        <v>0</v>
      </c>
    </row>
    <row r="540" spans="1:6" s="1144" customFormat="1" ht="15.6">
      <c r="A540" s="1195"/>
      <c r="B540" s="1185" t="s">
        <v>775</v>
      </c>
      <c r="C540" s="701"/>
      <c r="D540" s="1185"/>
      <c r="E540" s="1196"/>
      <c r="F540" s="1186">
        <f>SUM(F535:F539)</f>
        <v>0</v>
      </c>
    </row>
    <row r="541" spans="1:6" s="1144" customFormat="1" ht="15.6">
      <c r="A541" s="1177"/>
      <c r="B541" s="1187" t="s">
        <v>777</v>
      </c>
      <c r="C541" s="704"/>
      <c r="D541" s="1188"/>
      <c r="E541" s="1189"/>
      <c r="F541" s="1197"/>
    </row>
    <row r="542" spans="1:6" s="1144" customFormat="1" ht="171.6">
      <c r="A542" s="1190" t="s">
        <v>492</v>
      </c>
      <c r="B542" s="1191" t="s">
        <v>797</v>
      </c>
      <c r="C542" s="709">
        <v>2</v>
      </c>
      <c r="D542" s="1190" t="s">
        <v>66</v>
      </c>
      <c r="E542" s="1182"/>
      <c r="F542" s="710">
        <f t="shared" si="129"/>
        <v>0</v>
      </c>
    </row>
    <row r="543" spans="1:6" s="1144" customFormat="1" ht="15.6" customHeight="1">
      <c r="A543" s="1198"/>
      <c r="B543" s="1187" t="s">
        <v>162</v>
      </c>
      <c r="C543" s="709"/>
      <c r="D543" s="1190"/>
      <c r="E543" s="1193"/>
      <c r="F543" s="1197"/>
    </row>
    <row r="544" spans="1:6" s="1144" customFormat="1" ht="111.9" customHeight="1">
      <c r="A544" s="1529" t="s">
        <v>495</v>
      </c>
      <c r="B544" s="1533" t="s">
        <v>959</v>
      </c>
      <c r="C544" s="1534">
        <v>2</v>
      </c>
      <c r="D544" s="1529" t="s">
        <v>66</v>
      </c>
      <c r="E544" s="1535"/>
      <c r="F544" s="1536">
        <f>E544*C544</f>
        <v>0</v>
      </c>
    </row>
    <row r="545" spans="1:6" s="1144" customFormat="1" ht="15.6">
      <c r="A545" s="1529"/>
      <c r="B545" s="1533"/>
      <c r="C545" s="1534"/>
      <c r="D545" s="1529"/>
      <c r="E545" s="1535"/>
      <c r="F545" s="1536"/>
    </row>
    <row r="546" spans="1:6" s="1144" customFormat="1" ht="15.6">
      <c r="A546" s="1192"/>
      <c r="B546" s="1185" t="s">
        <v>776</v>
      </c>
      <c r="C546" s="701"/>
      <c r="D546" s="1185"/>
      <c r="E546" s="1185"/>
      <c r="F546" s="1186">
        <f>SUM(F542:F545)</f>
        <v>0</v>
      </c>
    </row>
    <row r="547" spans="1:6" s="1144" customFormat="1" ht="15.6">
      <c r="A547" s="1199"/>
      <c r="B547" s="1187" t="s">
        <v>164</v>
      </c>
      <c r="C547" s="704"/>
      <c r="D547" s="1188"/>
      <c r="E547" s="1189"/>
      <c r="F547" s="1190"/>
    </row>
    <row r="548" spans="1:6" s="1144" customFormat="1" ht="15.6">
      <c r="A548" s="1200"/>
      <c r="B548" s="1191" t="s">
        <v>194</v>
      </c>
      <c r="C548" s="709"/>
      <c r="D548" s="1190"/>
      <c r="E548" s="1193"/>
      <c r="F548" s="1190"/>
    </row>
    <row r="549" spans="1:6" s="1144" customFormat="1" ht="15.6">
      <c r="A549" s="1190" t="s">
        <v>498</v>
      </c>
      <c r="B549" s="1191" t="s">
        <v>195</v>
      </c>
      <c r="C549" s="709">
        <v>10.36</v>
      </c>
      <c r="D549" s="1190" t="s">
        <v>111</v>
      </c>
      <c r="E549" s="1182"/>
      <c r="F549" s="710">
        <f>E549*C549</f>
        <v>0</v>
      </c>
    </row>
    <row r="550" spans="1:6" s="1144" customFormat="1" ht="15.6">
      <c r="A550" s="1190" t="s">
        <v>501</v>
      </c>
      <c r="B550" s="1191" t="s">
        <v>196</v>
      </c>
      <c r="C550" s="709">
        <f>C549</f>
        <v>10.36</v>
      </c>
      <c r="D550" s="1190" t="s">
        <v>111</v>
      </c>
      <c r="E550" s="1182"/>
      <c r="F550" s="710">
        <f>E550*C550</f>
        <v>0</v>
      </c>
    </row>
    <row r="551" spans="1:6" s="1144" customFormat="1" ht="31.2">
      <c r="A551" s="1190" t="s">
        <v>503</v>
      </c>
      <c r="B551" s="1191" t="s">
        <v>197</v>
      </c>
      <c r="C551" s="709">
        <f>7.8*2</f>
        <v>15.6</v>
      </c>
      <c r="D551" s="1190" t="s">
        <v>111</v>
      </c>
      <c r="E551" s="1182"/>
      <c r="F551" s="710">
        <f>E551*C551</f>
        <v>0</v>
      </c>
    </row>
    <row r="552" spans="1:6" s="1144" customFormat="1" ht="15.6">
      <c r="A552" s="1190"/>
      <c r="B552" s="1191" t="s">
        <v>198</v>
      </c>
      <c r="C552" s="709"/>
      <c r="D552" s="1190"/>
      <c r="E552" s="1182"/>
      <c r="F552" s="710"/>
    </row>
    <row r="553" spans="1:6" s="1144" customFormat="1" ht="46.8">
      <c r="A553" s="1190" t="s">
        <v>504</v>
      </c>
      <c r="B553" s="1191" t="s">
        <v>199</v>
      </c>
      <c r="C553" s="709">
        <v>61.84</v>
      </c>
      <c r="D553" s="1190" t="s">
        <v>111</v>
      </c>
      <c r="E553" s="1182"/>
      <c r="F553" s="710">
        <f>E553*C553</f>
        <v>0</v>
      </c>
    </row>
    <row r="554" spans="1:6" s="1144" customFormat="1" ht="15.6">
      <c r="A554" s="1190" t="s">
        <v>505</v>
      </c>
      <c r="B554" s="1191" t="s">
        <v>161</v>
      </c>
      <c r="C554" s="709">
        <v>61.84</v>
      </c>
      <c r="D554" s="1190" t="s">
        <v>111</v>
      </c>
      <c r="E554" s="1182"/>
      <c r="F554" s="710">
        <f>E554*C554</f>
        <v>0</v>
      </c>
    </row>
    <row r="555" spans="1:6" s="1144" customFormat="1" ht="34.5" customHeight="1">
      <c r="A555" s="1190" t="s">
        <v>506</v>
      </c>
      <c r="B555" s="1191" t="s">
        <v>200</v>
      </c>
      <c r="C555" s="709">
        <v>20</v>
      </c>
      <c r="D555" s="1190" t="s">
        <v>111</v>
      </c>
      <c r="E555" s="1182"/>
      <c r="F555" s="710">
        <f>E555*C555</f>
        <v>0</v>
      </c>
    </row>
    <row r="556" spans="1:6" s="1144" customFormat="1" ht="31.2">
      <c r="A556" s="1190" t="s">
        <v>511</v>
      </c>
      <c r="B556" s="1201" t="s">
        <v>201</v>
      </c>
      <c r="C556" s="709">
        <f>C550</f>
        <v>10.36</v>
      </c>
      <c r="D556" s="1190" t="s">
        <v>111</v>
      </c>
      <c r="E556" s="1182"/>
      <c r="F556" s="710">
        <f>E556*C556</f>
        <v>0</v>
      </c>
    </row>
    <row r="557" spans="1:6" s="1144" customFormat="1" ht="15.6">
      <c r="A557" s="1529"/>
      <c r="B557" s="1202" t="s">
        <v>778</v>
      </c>
      <c r="C557" s="722"/>
      <c r="D557" s="1202"/>
      <c r="E557" s="1202"/>
      <c r="F557" s="1186">
        <f>SUM(F549:F556)</f>
        <v>0</v>
      </c>
    </row>
    <row r="558" spans="1:6" s="1144" customFormat="1" ht="15.6">
      <c r="A558" s="1529"/>
      <c r="B558" s="1187" t="s">
        <v>202</v>
      </c>
      <c r="C558" s="704"/>
      <c r="D558" s="1188"/>
      <c r="E558" s="1189"/>
      <c r="F558" s="1190"/>
    </row>
    <row r="559" spans="1:6" s="1144" customFormat="1" ht="15.6">
      <c r="A559" s="1529" t="s">
        <v>512</v>
      </c>
      <c r="B559" s="1191" t="s">
        <v>203</v>
      </c>
      <c r="C559" s="723"/>
      <c r="D559" s="1182"/>
      <c r="E559" s="1203"/>
      <c r="F559" s="1204"/>
    </row>
    <row r="560" spans="1:6" s="1144" customFormat="1" ht="15.6">
      <c r="A560" s="1529" t="s">
        <v>512</v>
      </c>
      <c r="B560" s="1191" t="s">
        <v>205</v>
      </c>
      <c r="C560" s="726">
        <v>2</v>
      </c>
      <c r="D560" s="1205" t="s">
        <v>66</v>
      </c>
      <c r="E560" s="1182"/>
      <c r="F560" s="710">
        <f>C560*E560</f>
        <v>0</v>
      </c>
    </row>
    <row r="561" spans="1:13" s="1144" customFormat="1" ht="70.95" customHeight="1">
      <c r="A561" s="1190" t="s">
        <v>513</v>
      </c>
      <c r="B561" s="1191" t="s">
        <v>760</v>
      </c>
      <c r="C561" s="726">
        <v>2</v>
      </c>
      <c r="D561" s="1205">
        <v>120</v>
      </c>
      <c r="E561" s="1182"/>
      <c r="F561" s="710">
        <f>C561*E561</f>
        <v>0</v>
      </c>
    </row>
    <row r="562" spans="1:13" s="1144" customFormat="1" ht="62.4">
      <c r="A562" s="1190" t="s">
        <v>514</v>
      </c>
      <c r="B562" s="1191" t="s">
        <v>761</v>
      </c>
      <c r="C562" s="1078">
        <v>2</v>
      </c>
      <c r="D562" s="1190" t="s">
        <v>66</v>
      </c>
      <c r="E562" s="1182"/>
      <c r="F562" s="710">
        <f>C562*E562</f>
        <v>0</v>
      </c>
    </row>
    <row r="563" spans="1:13" s="1144" customFormat="1" ht="15.6">
      <c r="A563" s="1192"/>
      <c r="B563" s="1202" t="s">
        <v>779</v>
      </c>
      <c r="C563" s="722"/>
      <c r="D563" s="1202"/>
      <c r="E563" s="1202"/>
      <c r="F563" s="1186">
        <f>SUM(F560:F562)</f>
        <v>0</v>
      </c>
    </row>
    <row r="564" spans="1:13" s="1144" customFormat="1" ht="15.6">
      <c r="A564" s="1200"/>
      <c r="B564" s="1187" t="s">
        <v>762</v>
      </c>
      <c r="C564" s="723"/>
      <c r="D564" s="1182"/>
      <c r="E564" s="1203"/>
      <c r="F564" s="1204"/>
    </row>
    <row r="565" spans="1:13" s="1144" customFormat="1" ht="46.8">
      <c r="A565" s="1190" t="s">
        <v>515</v>
      </c>
      <c r="B565" s="1201" t="s">
        <v>763</v>
      </c>
      <c r="C565" s="1078">
        <v>1</v>
      </c>
      <c r="D565" s="1190" t="s">
        <v>181</v>
      </c>
      <c r="E565" s="1182"/>
      <c r="F565" s="710">
        <f>C565*E565</f>
        <v>0</v>
      </c>
    </row>
    <row r="566" spans="1:13" s="1144" customFormat="1" ht="14.4" customHeight="1">
      <c r="A566" s="1206"/>
      <c r="B566" s="1202" t="s">
        <v>780</v>
      </c>
      <c r="C566" s="722"/>
      <c r="D566" s="1202"/>
      <c r="E566" s="1202"/>
      <c r="F566" s="1186">
        <f>SUM(F565)</f>
        <v>0</v>
      </c>
    </row>
    <row r="567" spans="1:13" s="1144" customFormat="1" ht="14.4" customHeight="1" thickBot="1">
      <c r="A567" s="1187"/>
      <c r="B567" s="1187" t="s">
        <v>781</v>
      </c>
      <c r="C567" s="730"/>
      <c r="D567" s="1187"/>
      <c r="E567" s="1187"/>
      <c r="F567" s="1207">
        <f>F566+F563+F557+F546+F540+F532+F525</f>
        <v>0</v>
      </c>
    </row>
    <row r="568" spans="1:13" s="1144" customFormat="1" ht="16.2" thickBot="1">
      <c r="A568" s="577"/>
      <c r="B568" s="577" t="s">
        <v>787</v>
      </c>
      <c r="C568" s="582"/>
      <c r="D568" s="577"/>
      <c r="E568" s="577"/>
      <c r="F568" s="582">
        <f>F567*2</f>
        <v>0</v>
      </c>
    </row>
    <row r="569" spans="1:13" s="1144" customFormat="1" ht="16.2" thickBot="1">
      <c r="A569" s="1145">
        <v>6</v>
      </c>
      <c r="B569" s="1145" t="s">
        <v>566</v>
      </c>
      <c r="C569" s="1145"/>
      <c r="D569" s="1145"/>
      <c r="E569" s="1145"/>
      <c r="F569" s="1145"/>
      <c r="K569" s="1172"/>
      <c r="L569" s="1172"/>
      <c r="M569" s="1172"/>
    </row>
    <row r="570" spans="1:13" s="1144" customFormat="1" ht="59.4" customHeight="1" thickBot="1">
      <c r="A570" s="1208"/>
      <c r="B570" s="1209" t="s">
        <v>125</v>
      </c>
      <c r="C570" s="1210"/>
      <c r="D570" s="1210"/>
      <c r="E570" s="1211"/>
      <c r="F570" s="1212"/>
      <c r="K570" s="1172"/>
      <c r="L570" s="1172"/>
      <c r="M570" s="1172"/>
    </row>
    <row r="571" spans="1:13" s="1172" customFormat="1" ht="90.6" customHeight="1">
      <c r="A571" s="1213"/>
      <c r="B571" s="1537" t="s">
        <v>784</v>
      </c>
      <c r="C571" s="1537"/>
      <c r="D571" s="1537"/>
      <c r="E571" s="1537"/>
      <c r="F571" s="1538"/>
    </row>
    <row r="572" spans="1:13" s="1172" customFormat="1" ht="15.6">
      <c r="A572" s="740"/>
      <c r="B572" s="1214" t="s">
        <v>127</v>
      </c>
      <c r="C572" s="742"/>
      <c r="D572" s="742"/>
      <c r="E572" s="743"/>
      <c r="F572" s="744"/>
    </row>
    <row r="573" spans="1:13" s="1144" customFormat="1" ht="15.6">
      <c r="A573" s="740"/>
      <c r="B573" s="1214" t="s">
        <v>128</v>
      </c>
      <c r="C573" s="745"/>
      <c r="D573" s="742"/>
      <c r="E573" s="743"/>
      <c r="F573" s="744"/>
    </row>
    <row r="574" spans="1:13" s="1144" customFormat="1" ht="15.6">
      <c r="A574" s="1215">
        <v>1.01</v>
      </c>
      <c r="B574" s="1216" t="s">
        <v>129</v>
      </c>
      <c r="C574" s="748">
        <f>11*5</f>
        <v>55</v>
      </c>
      <c r="D574" s="1217" t="s">
        <v>798</v>
      </c>
      <c r="E574" s="1217"/>
      <c r="F574" s="1218">
        <f t="shared" ref="F574:F578" si="130">E574*C574</f>
        <v>0</v>
      </c>
    </row>
    <row r="575" spans="1:13" s="1144" customFormat="1" ht="15.6">
      <c r="A575" s="1215"/>
      <c r="B575" s="1219" t="s">
        <v>131</v>
      </c>
      <c r="C575" s="748"/>
      <c r="D575" s="1217"/>
      <c r="E575" s="1217"/>
      <c r="F575" s="1218"/>
    </row>
    <row r="576" spans="1:13" s="1144" customFormat="1" ht="15.6">
      <c r="A576" s="1215">
        <v>1.02</v>
      </c>
      <c r="B576" s="1216" t="s">
        <v>960</v>
      </c>
      <c r="C576" s="748">
        <f>8.2*1.6*1.2</f>
        <v>15.743999999999998</v>
      </c>
      <c r="D576" s="1217" t="s">
        <v>799</v>
      </c>
      <c r="E576" s="1217"/>
      <c r="F576" s="1218">
        <f t="shared" si="130"/>
        <v>0</v>
      </c>
    </row>
    <row r="577" spans="1:6" s="1144" customFormat="1" ht="15.6">
      <c r="A577" s="1215">
        <v>1.03</v>
      </c>
      <c r="B577" s="1216" t="s">
        <v>567</v>
      </c>
      <c r="C577" s="748">
        <f>1.5*1.6*4.8</f>
        <v>11.520000000000001</v>
      </c>
      <c r="D577" s="1217" t="s">
        <v>799</v>
      </c>
      <c r="E577" s="1217"/>
      <c r="F577" s="1218">
        <f t="shared" si="130"/>
        <v>0</v>
      </c>
    </row>
    <row r="578" spans="1:6" s="1144" customFormat="1" ht="15.6">
      <c r="A578" s="1215">
        <f>A577+0.01</f>
        <v>1.04</v>
      </c>
      <c r="B578" s="1216" t="s">
        <v>133</v>
      </c>
      <c r="C578" s="748">
        <f>0.6*1.2*15.1</f>
        <v>10.872</v>
      </c>
      <c r="D578" s="1217" t="s">
        <v>799</v>
      </c>
      <c r="E578" s="1217"/>
      <c r="F578" s="1218">
        <f t="shared" si="130"/>
        <v>0</v>
      </c>
    </row>
    <row r="579" spans="1:6" s="1144" customFormat="1" ht="15.6">
      <c r="A579" s="1220"/>
      <c r="B579" s="1221" t="s">
        <v>134</v>
      </c>
      <c r="C579" s="754"/>
      <c r="D579" s="1221"/>
      <c r="E579" s="1222"/>
      <c r="F579" s="1223">
        <f>SUM(F574:F578)</f>
        <v>0</v>
      </c>
    </row>
    <row r="580" spans="1:6" s="1144" customFormat="1" ht="15.6">
      <c r="A580" s="1224"/>
      <c r="B580" s="1225" t="s">
        <v>135</v>
      </c>
      <c r="C580" s="759"/>
      <c r="D580" s="1226"/>
      <c r="E580" s="1227"/>
      <c r="F580" s="1228"/>
    </row>
    <row r="581" spans="1:6" s="1144" customFormat="1" ht="15.6">
      <c r="A581" s="1224"/>
      <c r="B581" s="1229" t="s">
        <v>136</v>
      </c>
      <c r="C581" s="759"/>
      <c r="D581" s="1226"/>
      <c r="E581" s="1227"/>
      <c r="F581" s="1228"/>
    </row>
    <row r="582" spans="1:6" s="1144" customFormat="1" ht="15.6">
      <c r="A582" s="1224">
        <v>1.05</v>
      </c>
      <c r="B582" s="1230" t="s">
        <v>137</v>
      </c>
      <c r="C582" s="759">
        <f>(15.1*0.6*0.05)+(0.9*8.2*0.05)</f>
        <v>0.82199999999999995</v>
      </c>
      <c r="D582" s="1226" t="s">
        <v>800</v>
      </c>
      <c r="E582" s="1227"/>
      <c r="F582" s="1228">
        <f>C582*E582</f>
        <v>0</v>
      </c>
    </row>
    <row r="583" spans="1:6" s="1144" customFormat="1" ht="15.6">
      <c r="A583" s="1224">
        <v>1.06</v>
      </c>
      <c r="B583" s="1230" t="s">
        <v>138</v>
      </c>
      <c r="C583" s="759">
        <f>(1.6*3*0.05)</f>
        <v>0.24000000000000005</v>
      </c>
      <c r="D583" s="1226" t="s">
        <v>800</v>
      </c>
      <c r="E583" s="1227"/>
      <c r="F583" s="1228">
        <f>C583*E583</f>
        <v>0</v>
      </c>
    </row>
    <row r="584" spans="1:6" s="1144" customFormat="1" ht="15.6">
      <c r="A584" s="1224"/>
      <c r="B584" s="1229" t="s">
        <v>139</v>
      </c>
      <c r="C584" s="759"/>
      <c r="D584" s="1226"/>
      <c r="E584" s="1227"/>
      <c r="F584" s="1228"/>
    </row>
    <row r="585" spans="1:6" s="1144" customFormat="1" ht="15.6">
      <c r="A585" s="1224">
        <v>1.07</v>
      </c>
      <c r="B585" s="1230" t="s">
        <v>140</v>
      </c>
      <c r="C585" s="759">
        <f>(1.6*0.2*8.2)</f>
        <v>2.6240000000000001</v>
      </c>
      <c r="D585" s="1226" t="s">
        <v>800</v>
      </c>
      <c r="E585" s="1227"/>
      <c r="F585" s="1228">
        <f t="shared" ref="F585:F588" si="131">C585*E585</f>
        <v>0</v>
      </c>
    </row>
    <row r="586" spans="1:6" s="1144" customFormat="1" ht="15.6">
      <c r="A586" s="1224">
        <f>A585+0.01</f>
        <v>1.08</v>
      </c>
      <c r="B586" s="1230" t="s">
        <v>141</v>
      </c>
      <c r="C586" s="759">
        <f>(1.6*0.2*1.6*3)</f>
        <v>1.5360000000000005</v>
      </c>
      <c r="D586" s="1226" t="s">
        <v>800</v>
      </c>
      <c r="E586" s="1227"/>
      <c r="F586" s="1228">
        <f t="shared" si="131"/>
        <v>0</v>
      </c>
    </row>
    <row r="587" spans="1:6" s="1144" customFormat="1" ht="15.6">
      <c r="A587" s="1224">
        <f t="shared" ref="A587:A598" si="132">A586+0.01</f>
        <v>1.0900000000000001</v>
      </c>
      <c r="B587" s="1230" t="s">
        <v>142</v>
      </c>
      <c r="C587" s="759">
        <f>11*4.5*0.2</f>
        <v>9.9</v>
      </c>
      <c r="D587" s="1226" t="s">
        <v>800</v>
      </c>
      <c r="E587" s="1227"/>
      <c r="F587" s="1228">
        <f t="shared" si="131"/>
        <v>0</v>
      </c>
    </row>
    <row r="588" spans="1:6" s="1144" customFormat="1" ht="15.6">
      <c r="A588" s="1224">
        <f t="shared" si="132"/>
        <v>1.1000000000000001</v>
      </c>
      <c r="B588" s="1230" t="s">
        <v>568</v>
      </c>
      <c r="C588" s="759">
        <f>3*0.2*4.5*0.2</f>
        <v>0.54</v>
      </c>
      <c r="D588" s="1226" t="s">
        <v>800</v>
      </c>
      <c r="E588" s="1227"/>
      <c r="F588" s="1228">
        <f t="shared" si="131"/>
        <v>0</v>
      </c>
    </row>
    <row r="589" spans="1:6" s="1144" customFormat="1" ht="15.6">
      <c r="A589" s="1224">
        <f t="shared" si="132"/>
        <v>1.1100000000000001</v>
      </c>
      <c r="B589" s="1225" t="s">
        <v>143</v>
      </c>
      <c r="C589" s="759">
        <v>0</v>
      </c>
      <c r="D589" s="1226"/>
      <c r="E589" s="1227"/>
      <c r="F589" s="1228"/>
    </row>
    <row r="590" spans="1:6" s="1144" customFormat="1" ht="31.2">
      <c r="A590" s="1224">
        <f t="shared" si="132"/>
        <v>1.1200000000000001</v>
      </c>
      <c r="B590" s="1231" t="s">
        <v>144</v>
      </c>
      <c r="C590" s="759">
        <v>0</v>
      </c>
      <c r="D590" s="1226"/>
      <c r="E590" s="1227"/>
      <c r="F590" s="1228"/>
    </row>
    <row r="591" spans="1:6" s="1144" customFormat="1" ht="15.6">
      <c r="A591" s="1224">
        <f t="shared" si="132"/>
        <v>1.1300000000000001</v>
      </c>
      <c r="B591" s="1230" t="s">
        <v>145</v>
      </c>
      <c r="C591" s="759">
        <f>75.9*0.395</f>
        <v>29.980500000000003</v>
      </c>
      <c r="D591" s="1226" t="s">
        <v>5</v>
      </c>
      <c r="E591" s="1227"/>
      <c r="F591" s="1228">
        <f>C591*E591</f>
        <v>0</v>
      </c>
    </row>
    <row r="592" spans="1:6" s="1144" customFormat="1" ht="15.6">
      <c r="A592" s="1224">
        <f t="shared" si="132"/>
        <v>1.1400000000000001</v>
      </c>
      <c r="B592" s="1230" t="s">
        <v>146</v>
      </c>
      <c r="C592" s="759">
        <f>86.4*0.888</f>
        <v>76.723200000000006</v>
      </c>
      <c r="D592" s="1226" t="s">
        <v>5</v>
      </c>
      <c r="E592" s="1227"/>
      <c r="F592" s="1228">
        <f t="shared" ref="F592:F596" si="133">C592*E592</f>
        <v>0</v>
      </c>
    </row>
    <row r="593" spans="1:6" s="1144" customFormat="1" ht="20.25" customHeight="1">
      <c r="A593" s="1224">
        <f t="shared" si="132"/>
        <v>1.1500000000000001</v>
      </c>
      <c r="B593" s="1230" t="s">
        <v>147</v>
      </c>
      <c r="C593" s="759">
        <f>366*0.888</f>
        <v>325.00799999999998</v>
      </c>
      <c r="D593" s="1226" t="s">
        <v>5</v>
      </c>
      <c r="E593" s="1227"/>
      <c r="F593" s="1228">
        <f t="shared" si="133"/>
        <v>0</v>
      </c>
    </row>
    <row r="594" spans="1:6" s="1144" customFormat="1" ht="15.6">
      <c r="A594" s="1224">
        <f t="shared" si="132"/>
        <v>1.1600000000000001</v>
      </c>
      <c r="B594" s="1230" t="s">
        <v>148</v>
      </c>
      <c r="C594" s="759">
        <f>322*0.395</f>
        <v>127.19000000000001</v>
      </c>
      <c r="D594" s="1226" t="s">
        <v>5</v>
      </c>
      <c r="E594" s="1227"/>
      <c r="F594" s="1228">
        <f t="shared" si="133"/>
        <v>0</v>
      </c>
    </row>
    <row r="595" spans="1:6" s="1144" customFormat="1" ht="20.25" customHeight="1">
      <c r="A595" s="1224">
        <f t="shared" si="132"/>
        <v>1.1700000000000002</v>
      </c>
      <c r="B595" s="1230" t="s">
        <v>149</v>
      </c>
      <c r="C595" s="759">
        <f>44*0.888</f>
        <v>39.072000000000003</v>
      </c>
      <c r="D595" s="1226" t="s">
        <v>5</v>
      </c>
      <c r="E595" s="1227"/>
      <c r="F595" s="1228">
        <f t="shared" si="133"/>
        <v>0</v>
      </c>
    </row>
    <row r="596" spans="1:6" s="1144" customFormat="1" ht="15.6">
      <c r="A596" s="1224">
        <f t="shared" si="132"/>
        <v>1.1800000000000002</v>
      </c>
      <c r="B596" s="1230" t="s">
        <v>150</v>
      </c>
      <c r="C596" s="759">
        <f>286*0.395</f>
        <v>112.97</v>
      </c>
      <c r="D596" s="1226" t="s">
        <v>5</v>
      </c>
      <c r="E596" s="1227"/>
      <c r="F596" s="1228">
        <f t="shared" si="133"/>
        <v>0</v>
      </c>
    </row>
    <row r="597" spans="1:6" s="1144" customFormat="1" ht="15.6">
      <c r="A597" s="1224">
        <f t="shared" si="132"/>
        <v>1.1900000000000002</v>
      </c>
      <c r="B597" s="1225" t="s">
        <v>151</v>
      </c>
      <c r="C597" s="759"/>
      <c r="D597" s="1226"/>
      <c r="E597" s="1227"/>
      <c r="F597" s="1228"/>
    </row>
    <row r="598" spans="1:6" s="1144" customFormat="1" ht="15.6">
      <c r="A598" s="1224">
        <f t="shared" si="132"/>
        <v>1.2000000000000002</v>
      </c>
      <c r="B598" s="1230" t="s">
        <v>152</v>
      </c>
      <c r="C598" s="759">
        <f>4.5*22</f>
        <v>99</v>
      </c>
      <c r="D598" s="1226" t="s">
        <v>801</v>
      </c>
      <c r="E598" s="1227"/>
      <c r="F598" s="1228">
        <f t="shared" ref="F598" si="134">C598*E598</f>
        <v>0</v>
      </c>
    </row>
    <row r="599" spans="1:6" s="1144" customFormat="1" ht="15.6">
      <c r="A599" s="1232"/>
      <c r="B599" s="1233" t="s">
        <v>170</v>
      </c>
      <c r="C599" s="768"/>
      <c r="D599" s="1234"/>
      <c r="E599" s="1235"/>
      <c r="F599" s="1236">
        <f>SUM(F581:F598)</f>
        <v>0</v>
      </c>
    </row>
    <row r="600" spans="1:6" s="1144" customFormat="1" ht="15.6">
      <c r="A600" s="1237"/>
      <c r="B600" s="1238" t="s">
        <v>569</v>
      </c>
      <c r="C600" s="774"/>
      <c r="D600" s="1239"/>
      <c r="E600" s="1240"/>
      <c r="F600" s="1241"/>
    </row>
    <row r="601" spans="1:6" s="1144" customFormat="1" ht="15.6">
      <c r="A601" s="1396">
        <f>A598+0.01</f>
        <v>1.2100000000000002</v>
      </c>
      <c r="B601" s="1397" t="s">
        <v>808</v>
      </c>
      <c r="C601" s="1398"/>
      <c r="D601" s="1398"/>
      <c r="E601" s="1398"/>
      <c r="F601" s="1399"/>
    </row>
    <row r="602" spans="1:6" s="1144" customFormat="1" ht="15.6">
      <c r="A602" s="1396">
        <f>A601+0.01</f>
        <v>1.2200000000000002</v>
      </c>
      <c r="B602" s="1401" t="s">
        <v>809</v>
      </c>
      <c r="C602" s="1400">
        <v>1</v>
      </c>
      <c r="D602" s="1402" t="s">
        <v>68</v>
      </c>
      <c r="E602" s="1403"/>
      <c r="F602" s="1403">
        <f>C602*E602</f>
        <v>0</v>
      </c>
    </row>
    <row r="603" spans="1:6" s="1144" customFormat="1" ht="74.400000000000006" customHeight="1">
      <c r="A603" s="1396">
        <f>A602+0.01</f>
        <v>1.2300000000000002</v>
      </c>
      <c r="B603" s="1404" t="s">
        <v>810</v>
      </c>
      <c r="C603" s="1400">
        <v>1</v>
      </c>
      <c r="D603" s="1402" t="s">
        <v>68</v>
      </c>
      <c r="E603" s="1403"/>
      <c r="F603" s="1403">
        <f>C603*E603</f>
        <v>0</v>
      </c>
    </row>
    <row r="604" spans="1:6" s="1144" customFormat="1" ht="15.6">
      <c r="A604" s="1396">
        <f t="shared" ref="A604:A653" si="135">A603+0.01</f>
        <v>1.2400000000000002</v>
      </c>
      <c r="B604" s="1405" t="s">
        <v>605</v>
      </c>
      <c r="C604" s="1406"/>
      <c r="D604" s="1406"/>
      <c r="E604" s="1407"/>
      <c r="F604" s="1408"/>
    </row>
    <row r="605" spans="1:6" s="1144" customFormat="1" ht="15.6">
      <c r="A605" s="1396">
        <f t="shared" si="135"/>
        <v>1.2500000000000002</v>
      </c>
      <c r="B605" s="1401" t="s">
        <v>811</v>
      </c>
      <c r="C605" s="1400">
        <f>17.3*0.6*1.5</f>
        <v>15.57</v>
      </c>
      <c r="D605" s="1402" t="s">
        <v>109</v>
      </c>
      <c r="E605" s="1403"/>
      <c r="F605" s="1403">
        <f t="shared" ref="F605:F610" si="136">C605*E605</f>
        <v>0</v>
      </c>
    </row>
    <row r="606" spans="1:6" s="1144" customFormat="1" ht="15.6">
      <c r="A606" s="1396">
        <f t="shared" si="135"/>
        <v>1.2600000000000002</v>
      </c>
      <c r="B606" s="1401" t="s">
        <v>812</v>
      </c>
      <c r="C606" s="1400">
        <f>0.6*0.6*0.25*4</f>
        <v>0.36</v>
      </c>
      <c r="D606" s="1402" t="s">
        <v>109</v>
      </c>
      <c r="E606" s="1403"/>
      <c r="F606" s="1403">
        <f t="shared" si="136"/>
        <v>0</v>
      </c>
    </row>
    <row r="607" spans="1:6" s="1144" customFormat="1" ht="15" customHeight="1">
      <c r="A607" s="1396">
        <f t="shared" si="135"/>
        <v>1.2700000000000002</v>
      </c>
      <c r="B607" s="1409" t="s">
        <v>813</v>
      </c>
      <c r="C607" s="1400">
        <f>17.3*0.6*50/1000</f>
        <v>0.51900000000000002</v>
      </c>
      <c r="D607" s="1402" t="s">
        <v>109</v>
      </c>
      <c r="E607" s="1403"/>
      <c r="F607" s="1403">
        <f t="shared" si="136"/>
        <v>0</v>
      </c>
    </row>
    <row r="608" spans="1:6" s="1144" customFormat="1" ht="15" customHeight="1">
      <c r="A608" s="1396">
        <f t="shared" si="135"/>
        <v>1.2800000000000002</v>
      </c>
      <c r="B608" s="1409" t="s">
        <v>814</v>
      </c>
      <c r="C608" s="1400">
        <v>0.25</v>
      </c>
      <c r="D608" s="1402" t="s">
        <v>109</v>
      </c>
      <c r="E608" s="1403"/>
      <c r="F608" s="1403">
        <f t="shared" si="136"/>
        <v>0</v>
      </c>
    </row>
    <row r="609" spans="1:8" s="1144" customFormat="1" ht="15.6">
      <c r="A609" s="1396">
        <f t="shared" si="135"/>
        <v>1.2900000000000003</v>
      </c>
      <c r="B609" s="1409" t="s">
        <v>361</v>
      </c>
      <c r="C609" s="1400">
        <f>(17.3*0.6*1.5)-(17.3*0.2*1.25)</f>
        <v>11.245000000000001</v>
      </c>
      <c r="D609" s="1402" t="s">
        <v>109</v>
      </c>
      <c r="E609" s="1403"/>
      <c r="F609" s="1403">
        <f t="shared" si="136"/>
        <v>0</v>
      </c>
    </row>
    <row r="610" spans="1:8" s="1144" customFormat="1" ht="15.6">
      <c r="A610" s="1396">
        <f t="shared" si="135"/>
        <v>1.3000000000000003</v>
      </c>
      <c r="B610" s="1409" t="s">
        <v>362</v>
      </c>
      <c r="C610" s="1400">
        <v>1</v>
      </c>
      <c r="D610" s="1402" t="s">
        <v>68</v>
      </c>
      <c r="E610" s="1403"/>
      <c r="F610" s="1403">
        <f t="shared" si="136"/>
        <v>0</v>
      </c>
    </row>
    <row r="611" spans="1:8" s="1144" customFormat="1" ht="34.049999999999997" customHeight="1">
      <c r="A611" s="1396">
        <f t="shared" si="135"/>
        <v>1.3100000000000003</v>
      </c>
      <c r="B611" s="1410" t="s">
        <v>471</v>
      </c>
      <c r="C611" s="1398"/>
      <c r="D611" s="1411"/>
      <c r="E611" s="1398"/>
      <c r="F611" s="1412"/>
    </row>
    <row r="612" spans="1:8" s="1144" customFormat="1" ht="15.6">
      <c r="A612" s="1396">
        <f t="shared" si="135"/>
        <v>1.3200000000000003</v>
      </c>
      <c r="B612" s="1413" t="s">
        <v>815</v>
      </c>
      <c r="C612" s="1400"/>
      <c r="D612" s="1402"/>
      <c r="E612" s="1403"/>
      <c r="F612" s="1403"/>
    </row>
    <row r="613" spans="1:8" s="1144" customFormat="1" ht="15.6">
      <c r="A613" s="1396">
        <f t="shared" si="135"/>
        <v>1.3300000000000003</v>
      </c>
      <c r="B613" s="1414" t="s">
        <v>816</v>
      </c>
      <c r="C613" s="1400">
        <f>17.3*0.6*200/1000</f>
        <v>2.0760000000000001</v>
      </c>
      <c r="D613" s="1402" t="s">
        <v>109</v>
      </c>
      <c r="E613" s="1403"/>
      <c r="F613" s="1403">
        <f t="shared" ref="F613:F616" si="137">C613*E613</f>
        <v>0</v>
      </c>
    </row>
    <row r="614" spans="1:8" s="1144" customFormat="1" ht="15.6">
      <c r="A614" s="1396">
        <f t="shared" si="135"/>
        <v>1.3400000000000003</v>
      </c>
      <c r="B614" s="1414" t="s">
        <v>817</v>
      </c>
      <c r="C614" s="1400">
        <f>0.6*0.6*0.2*4</f>
        <v>0.28799999999999998</v>
      </c>
      <c r="D614" s="1402" t="s">
        <v>109</v>
      </c>
      <c r="E614" s="1403"/>
      <c r="F614" s="1403">
        <f t="shared" si="137"/>
        <v>0</v>
      </c>
    </row>
    <row r="615" spans="1:8" s="1144" customFormat="1" ht="16.5" customHeight="1">
      <c r="A615" s="1396">
        <f t="shared" si="135"/>
        <v>1.3500000000000003</v>
      </c>
      <c r="B615" s="1414"/>
      <c r="C615" s="1400"/>
      <c r="D615" s="1402"/>
      <c r="E615" s="1403"/>
      <c r="F615" s="1403"/>
      <c r="H615" s="1251"/>
    </row>
    <row r="616" spans="1:8" s="1144" customFormat="1" ht="15.6">
      <c r="A616" s="1396">
        <f t="shared" si="135"/>
        <v>1.3600000000000003</v>
      </c>
      <c r="B616" s="1409" t="s">
        <v>818</v>
      </c>
      <c r="C616" s="1400">
        <f>16.5*1.1</f>
        <v>18.150000000000002</v>
      </c>
      <c r="D616" s="1415" t="s">
        <v>64</v>
      </c>
      <c r="E616" s="1403"/>
      <c r="F616" s="1403">
        <f t="shared" si="137"/>
        <v>0</v>
      </c>
    </row>
    <row r="617" spans="1:8" s="1144" customFormat="1" ht="15.6">
      <c r="A617" s="1396">
        <f t="shared" si="135"/>
        <v>1.3700000000000003</v>
      </c>
      <c r="B617" s="1409" t="s">
        <v>819</v>
      </c>
      <c r="C617" s="1400">
        <f>((5*2.4)+(2.2*2.7))*0.3</f>
        <v>5.3820000000000006</v>
      </c>
      <c r="D617" s="1402" t="s">
        <v>65</v>
      </c>
      <c r="E617" s="1403"/>
      <c r="F617" s="1403">
        <f>C617*E617</f>
        <v>0</v>
      </c>
    </row>
    <row r="618" spans="1:8" s="1144" customFormat="1" ht="19.95" customHeight="1">
      <c r="A618" s="1396">
        <f t="shared" si="135"/>
        <v>1.3800000000000003</v>
      </c>
      <c r="B618" s="1409" t="s">
        <v>820</v>
      </c>
      <c r="C618" s="1400">
        <f>((5*2.4)+(2.2*2.7))</f>
        <v>17.940000000000001</v>
      </c>
      <c r="D618" s="1402" t="s">
        <v>64</v>
      </c>
      <c r="E618" s="1403"/>
      <c r="F618" s="1403">
        <f t="shared" ref="F618:F628" si="138">C618*E618</f>
        <v>0</v>
      </c>
    </row>
    <row r="619" spans="1:8" s="1144" customFormat="1" ht="15.6">
      <c r="A619" s="1396">
        <f t="shared" si="135"/>
        <v>1.3900000000000003</v>
      </c>
      <c r="B619" s="1414" t="s">
        <v>369</v>
      </c>
      <c r="C619" s="1400">
        <f>((5*2.4)+(2.2*2.7))*0.15</f>
        <v>2.6910000000000003</v>
      </c>
      <c r="D619" s="1402" t="s">
        <v>65</v>
      </c>
      <c r="E619" s="1403"/>
      <c r="F619" s="1403">
        <f t="shared" si="138"/>
        <v>0</v>
      </c>
    </row>
    <row r="620" spans="1:8" s="1144" customFormat="1" ht="15.6">
      <c r="A620" s="1396">
        <f t="shared" si="135"/>
        <v>1.4000000000000004</v>
      </c>
      <c r="B620" s="1414" t="s">
        <v>821</v>
      </c>
      <c r="C620" s="1400">
        <f>0.2*0.2*4*1.25</f>
        <v>0.20000000000000004</v>
      </c>
      <c r="D620" s="1402" t="s">
        <v>65</v>
      </c>
      <c r="E620" s="1403"/>
      <c r="F620" s="1403">
        <f t="shared" si="138"/>
        <v>0</v>
      </c>
    </row>
    <row r="621" spans="1:8" s="1144" customFormat="1" ht="15.6">
      <c r="A621" s="1396">
        <f t="shared" si="135"/>
        <v>1.4100000000000004</v>
      </c>
      <c r="B621" s="1409" t="s">
        <v>822</v>
      </c>
      <c r="C621" s="1400">
        <f>C618</f>
        <v>17.940000000000001</v>
      </c>
      <c r="D621" s="1402" t="s">
        <v>64</v>
      </c>
      <c r="E621" s="1403"/>
      <c r="F621" s="1403">
        <f t="shared" si="138"/>
        <v>0</v>
      </c>
    </row>
    <row r="622" spans="1:8" s="1144" customFormat="1" ht="15.6">
      <c r="A622" s="1396">
        <f t="shared" si="135"/>
        <v>1.4200000000000004</v>
      </c>
      <c r="B622" s="1414" t="s">
        <v>823</v>
      </c>
      <c r="C622" s="1400">
        <f>((87*0.2)+(17.3*3))*0.617</f>
        <v>42.758100000000006</v>
      </c>
      <c r="D622" s="1402" t="s">
        <v>5</v>
      </c>
      <c r="E622" s="1403"/>
      <c r="F622" s="1403">
        <f t="shared" si="138"/>
        <v>0</v>
      </c>
    </row>
    <row r="623" spans="1:8" s="1144" customFormat="1" ht="15.6">
      <c r="A623" s="1396">
        <f t="shared" si="135"/>
        <v>1.4300000000000004</v>
      </c>
      <c r="B623" s="1414" t="s">
        <v>824</v>
      </c>
      <c r="C623" s="1400">
        <f>((6400/100*4))*0.8888</f>
        <v>227.53280000000001</v>
      </c>
      <c r="D623" s="1402" t="s">
        <v>5</v>
      </c>
      <c r="E623" s="1403"/>
      <c r="F623" s="1403">
        <f t="shared" si="138"/>
        <v>0</v>
      </c>
    </row>
    <row r="624" spans="1:8" s="1144" customFormat="1" ht="15.6">
      <c r="A624" s="1396">
        <f t="shared" si="135"/>
        <v>1.4400000000000004</v>
      </c>
      <c r="B624" s="1409" t="s">
        <v>825</v>
      </c>
      <c r="C624" s="1400">
        <v>4</v>
      </c>
      <c r="D624" s="1402" t="s">
        <v>64</v>
      </c>
      <c r="E624" s="1403"/>
      <c r="F624" s="1403">
        <f t="shared" si="138"/>
        <v>0</v>
      </c>
    </row>
    <row r="625" spans="1:6" s="1144" customFormat="1" ht="15.6">
      <c r="A625" s="1396">
        <f t="shared" si="135"/>
        <v>1.4500000000000004</v>
      </c>
      <c r="B625" s="1409" t="s">
        <v>378</v>
      </c>
      <c r="C625" s="1400">
        <v>18</v>
      </c>
      <c r="D625" s="1415" t="s">
        <v>181</v>
      </c>
      <c r="E625" s="1403"/>
      <c r="F625" s="1403">
        <f t="shared" si="138"/>
        <v>0</v>
      </c>
    </row>
    <row r="626" spans="1:6" s="1144" customFormat="1" ht="15.6">
      <c r="A626" s="1396">
        <f t="shared" si="135"/>
        <v>1.4600000000000004</v>
      </c>
      <c r="B626" s="1416" t="s">
        <v>826</v>
      </c>
      <c r="C626" s="1400">
        <f>C618</f>
        <v>17.940000000000001</v>
      </c>
      <c r="D626" s="1415" t="s">
        <v>64</v>
      </c>
      <c r="E626" s="1403"/>
      <c r="F626" s="1403">
        <f t="shared" si="138"/>
        <v>0</v>
      </c>
    </row>
    <row r="627" spans="1:6" s="1144" customFormat="1" ht="15.6">
      <c r="A627" s="1396">
        <f t="shared" si="135"/>
        <v>1.4700000000000004</v>
      </c>
      <c r="B627" s="1409" t="s">
        <v>382</v>
      </c>
      <c r="C627" s="1400">
        <f>C618</f>
        <v>17.940000000000001</v>
      </c>
      <c r="D627" s="1415" t="s">
        <v>64</v>
      </c>
      <c r="E627" s="1403"/>
      <c r="F627" s="1403">
        <f t="shared" si="138"/>
        <v>0</v>
      </c>
    </row>
    <row r="628" spans="1:6" s="1144" customFormat="1" ht="15.6">
      <c r="A628" s="1396">
        <f t="shared" si="135"/>
        <v>1.4800000000000004</v>
      </c>
      <c r="B628" s="1409" t="s">
        <v>384</v>
      </c>
      <c r="C628" s="1400">
        <f>17.3*0.2</f>
        <v>3.4600000000000004</v>
      </c>
      <c r="D628" s="1415" t="s">
        <v>181</v>
      </c>
      <c r="E628" s="1403"/>
      <c r="F628" s="1403">
        <f t="shared" si="138"/>
        <v>0</v>
      </c>
    </row>
    <row r="629" spans="1:6" s="1144" customFormat="1" ht="15.6">
      <c r="A629" s="1396">
        <f t="shared" si="135"/>
        <v>1.4900000000000004</v>
      </c>
      <c r="B629" s="1410" t="s">
        <v>827</v>
      </c>
      <c r="C629" s="1406"/>
      <c r="D629" s="1398"/>
      <c r="E629" s="1398"/>
      <c r="F629" s="1412"/>
    </row>
    <row r="630" spans="1:6" s="1144" customFormat="1" ht="15.6">
      <c r="A630" s="1396">
        <f t="shared" si="135"/>
        <v>1.5000000000000004</v>
      </c>
      <c r="B630" s="1409" t="s">
        <v>391</v>
      </c>
      <c r="C630" s="1400">
        <f>22*0.2*0.2</f>
        <v>0.88000000000000012</v>
      </c>
      <c r="D630" s="1402" t="s">
        <v>65</v>
      </c>
      <c r="E630" s="1403"/>
      <c r="F630" s="1403">
        <f t="shared" ref="F630:F636" si="139">C630*E630</f>
        <v>0</v>
      </c>
    </row>
    <row r="631" spans="1:6" s="1144" customFormat="1" ht="15.6">
      <c r="A631" s="1396">
        <f t="shared" si="135"/>
        <v>1.5100000000000005</v>
      </c>
      <c r="B631" s="1409" t="s">
        <v>828</v>
      </c>
      <c r="C631" s="1400">
        <f>2.1*0.2*0.2*4</f>
        <v>0.33600000000000008</v>
      </c>
      <c r="D631" s="1402" t="s">
        <v>109</v>
      </c>
      <c r="E631" s="1403"/>
      <c r="F631" s="1403">
        <f t="shared" si="139"/>
        <v>0</v>
      </c>
    </row>
    <row r="632" spans="1:6" s="1144" customFormat="1" ht="15.6">
      <c r="A632" s="1396">
        <f t="shared" si="135"/>
        <v>1.5200000000000005</v>
      </c>
      <c r="B632" s="1409" t="s">
        <v>393</v>
      </c>
      <c r="C632" s="1400">
        <f>0.2*2.1*8</f>
        <v>3.3600000000000003</v>
      </c>
      <c r="D632" s="1402" t="s">
        <v>64</v>
      </c>
      <c r="E632" s="1403"/>
      <c r="F632" s="1403">
        <f t="shared" si="139"/>
        <v>0</v>
      </c>
    </row>
    <row r="633" spans="1:6" s="1144" customFormat="1" ht="15.6">
      <c r="A633" s="1396">
        <f t="shared" si="135"/>
        <v>1.5300000000000005</v>
      </c>
      <c r="B633" s="1409" t="s">
        <v>394</v>
      </c>
      <c r="C633" s="1400">
        <f>0.2*17.3*2</f>
        <v>6.9200000000000008</v>
      </c>
      <c r="D633" s="1402" t="s">
        <v>64</v>
      </c>
      <c r="E633" s="1417"/>
      <c r="F633" s="1403">
        <f t="shared" si="139"/>
        <v>0</v>
      </c>
    </row>
    <row r="634" spans="1:6" s="1144" customFormat="1" ht="15.6">
      <c r="A634" s="1396">
        <f t="shared" si="135"/>
        <v>1.5400000000000005</v>
      </c>
      <c r="B634" s="1409" t="s">
        <v>829</v>
      </c>
      <c r="C634" s="1400">
        <f>133.2+71.1</f>
        <v>204.29999999999998</v>
      </c>
      <c r="D634" s="1402" t="s">
        <v>5</v>
      </c>
      <c r="E634" s="1403"/>
      <c r="F634" s="1403">
        <f t="shared" si="139"/>
        <v>0</v>
      </c>
    </row>
    <row r="635" spans="1:6" s="1144" customFormat="1" ht="15.6">
      <c r="A635" s="1396">
        <f t="shared" si="135"/>
        <v>1.5500000000000005</v>
      </c>
      <c r="B635" s="1409" t="s">
        <v>830</v>
      </c>
      <c r="C635" s="1400">
        <f>(((4.1*4*4)+(6*4))*0.888)+(45*0.395)</f>
        <v>97.339799999999997</v>
      </c>
      <c r="D635" s="1402" t="s">
        <v>5</v>
      </c>
      <c r="E635" s="1403"/>
      <c r="F635" s="1403">
        <f t="shared" si="139"/>
        <v>0</v>
      </c>
    </row>
    <row r="636" spans="1:6" s="1144" customFormat="1" ht="15.6">
      <c r="A636" s="1396">
        <f t="shared" si="135"/>
        <v>1.5600000000000005</v>
      </c>
      <c r="B636" s="1409" t="s">
        <v>831</v>
      </c>
      <c r="C636" s="1400">
        <f>(16.5*2.8)-(0.9*2.1*2)-(1.2*1.2)</f>
        <v>40.98</v>
      </c>
      <c r="D636" s="1402" t="s">
        <v>111</v>
      </c>
      <c r="E636" s="1403"/>
      <c r="F636" s="1403">
        <f t="shared" si="139"/>
        <v>0</v>
      </c>
    </row>
    <row r="637" spans="1:6" s="1144" customFormat="1" ht="15.6">
      <c r="A637" s="1396">
        <f t="shared" si="135"/>
        <v>1.5700000000000005</v>
      </c>
      <c r="B637" s="1418" t="s">
        <v>238</v>
      </c>
      <c r="C637" s="1406"/>
      <c r="D637" s="1398"/>
      <c r="E637" s="1398"/>
      <c r="F637" s="1399"/>
    </row>
    <row r="638" spans="1:6" s="1144" customFormat="1" ht="86.4">
      <c r="A638" s="1396">
        <f t="shared" si="135"/>
        <v>1.5800000000000005</v>
      </c>
      <c r="B638" s="1404" t="s">
        <v>980</v>
      </c>
      <c r="C638" s="1400">
        <v>2</v>
      </c>
      <c r="D638" s="1402" t="s">
        <v>66</v>
      </c>
      <c r="E638" s="1403"/>
      <c r="F638" s="1403">
        <f>C638*E638</f>
        <v>0</v>
      </c>
    </row>
    <row r="639" spans="1:6" s="1144" customFormat="1" ht="15.6">
      <c r="A639" s="1396">
        <f t="shared" si="135"/>
        <v>1.5900000000000005</v>
      </c>
      <c r="B639" s="1419" t="s">
        <v>162</v>
      </c>
      <c r="C639" s="1406"/>
      <c r="D639" s="1406"/>
      <c r="E639" s="1407"/>
      <c r="F639" s="1399"/>
    </row>
    <row r="640" spans="1:6" s="1144" customFormat="1" ht="15.6">
      <c r="A640" s="1396">
        <f t="shared" si="135"/>
        <v>1.6000000000000005</v>
      </c>
      <c r="B640" s="1420" t="s">
        <v>832</v>
      </c>
      <c r="C640" s="1400">
        <v>1</v>
      </c>
      <c r="D640" s="1402" t="s">
        <v>66</v>
      </c>
      <c r="E640" s="1403"/>
      <c r="F640" s="1403">
        <f>C640*E640</f>
        <v>0</v>
      </c>
    </row>
    <row r="641" spans="1:6" s="1144" customFormat="1" ht="15.6">
      <c r="A641" s="1396">
        <f t="shared" si="135"/>
        <v>1.6100000000000005</v>
      </c>
      <c r="B641" s="1397" t="s">
        <v>482</v>
      </c>
      <c r="C641" s="1421"/>
      <c r="D641" s="1421"/>
      <c r="E641" s="1422"/>
      <c r="F641" s="1398"/>
    </row>
    <row r="642" spans="1:6" s="1144" customFormat="1" ht="15.6">
      <c r="A642" s="1396">
        <f t="shared" si="135"/>
        <v>1.6200000000000006</v>
      </c>
      <c r="B642" s="1423" t="s">
        <v>833</v>
      </c>
      <c r="C642" s="1400">
        <f>((5*2.4)+(2.2*2.7))*0.15</f>
        <v>2.6910000000000003</v>
      </c>
      <c r="D642" s="1402" t="s">
        <v>65</v>
      </c>
      <c r="E642" s="1403"/>
      <c r="F642" s="1403">
        <f t="shared" ref="F642:F643" si="140">C642*E642</f>
        <v>0</v>
      </c>
    </row>
    <row r="643" spans="1:6" s="1144" customFormat="1" ht="15.6">
      <c r="A643" s="1396">
        <f t="shared" si="135"/>
        <v>1.6300000000000006</v>
      </c>
      <c r="B643" s="1420" t="s">
        <v>834</v>
      </c>
      <c r="C643" s="1400">
        <f>((5.2*12)+(2.4*26)+(2.7*10)+(2*14))*0.617</f>
        <v>110.93660000000001</v>
      </c>
      <c r="D643" s="1402" t="s">
        <v>5</v>
      </c>
      <c r="E643" s="1403"/>
      <c r="F643" s="1403">
        <f t="shared" si="140"/>
        <v>0</v>
      </c>
    </row>
    <row r="644" spans="1:6" s="1144" customFormat="1" ht="15.6">
      <c r="A644" s="1396">
        <f t="shared" si="135"/>
        <v>1.6400000000000006</v>
      </c>
      <c r="B644" s="1397" t="s">
        <v>242</v>
      </c>
      <c r="C644" s="1398"/>
      <c r="D644" s="1398"/>
      <c r="E644" s="1398"/>
      <c r="F644" s="1398"/>
    </row>
    <row r="645" spans="1:6" s="1144" customFormat="1" ht="37.799999999999997" customHeight="1">
      <c r="A645" s="1396">
        <f t="shared" si="135"/>
        <v>1.6500000000000006</v>
      </c>
      <c r="B645" s="1409" t="s">
        <v>835</v>
      </c>
      <c r="C645" s="1400">
        <f>C618</f>
        <v>17.940000000000001</v>
      </c>
      <c r="D645" s="1402" t="s">
        <v>111</v>
      </c>
      <c r="E645" s="1403"/>
      <c r="F645" s="1403">
        <f>C645*E645</f>
        <v>0</v>
      </c>
    </row>
    <row r="646" spans="1:6" s="1144" customFormat="1" ht="15.6">
      <c r="A646" s="1396">
        <f t="shared" si="135"/>
        <v>1.6600000000000006</v>
      </c>
      <c r="B646" s="1409" t="s">
        <v>836</v>
      </c>
      <c r="C646" s="1400">
        <f>C645</f>
        <v>17.940000000000001</v>
      </c>
      <c r="D646" s="1402" t="s">
        <v>111</v>
      </c>
      <c r="E646" s="1403"/>
      <c r="F646" s="1403">
        <f>C646*E646</f>
        <v>0</v>
      </c>
    </row>
    <row r="647" spans="1:6" s="1144" customFormat="1" ht="15.6">
      <c r="A647" s="1396">
        <f t="shared" si="135"/>
        <v>1.6700000000000006</v>
      </c>
      <c r="B647" s="1424" t="s">
        <v>837</v>
      </c>
      <c r="C647" s="1424"/>
      <c r="D647" s="1424"/>
      <c r="E647" s="1424"/>
      <c r="F647" s="1425"/>
    </row>
    <row r="648" spans="1:6" s="1144" customFormat="1" ht="15.6">
      <c r="A648" s="1396">
        <f t="shared" si="135"/>
        <v>1.6800000000000006</v>
      </c>
      <c r="B648" s="1404" t="s">
        <v>838</v>
      </c>
      <c r="C648" s="1400">
        <f>14-(0.9*1.2)-(1.2*1.2)</f>
        <v>11.48</v>
      </c>
      <c r="D648" s="1402" t="s">
        <v>310</v>
      </c>
      <c r="E648" s="1426"/>
      <c r="F648" s="1403">
        <f>C648*E648</f>
        <v>0</v>
      </c>
    </row>
    <row r="649" spans="1:6" s="1160" customFormat="1" ht="16.5" customHeight="1">
      <c r="A649" s="1396">
        <f t="shared" si="135"/>
        <v>1.6900000000000006</v>
      </c>
      <c r="B649" s="1404" t="s">
        <v>839</v>
      </c>
      <c r="C649" s="1400">
        <f>C648</f>
        <v>11.48</v>
      </c>
      <c r="D649" s="1402" t="s">
        <v>310</v>
      </c>
      <c r="E649" s="1426"/>
      <c r="F649" s="1403">
        <f>C649*E649</f>
        <v>0</v>
      </c>
    </row>
    <row r="650" spans="1:6" s="1144" customFormat="1" ht="15.6">
      <c r="A650" s="1396">
        <f t="shared" si="135"/>
        <v>1.7000000000000006</v>
      </c>
      <c r="B650" s="790" t="s">
        <v>982</v>
      </c>
      <c r="C650" s="791"/>
      <c r="D650" s="792"/>
      <c r="E650" s="793"/>
      <c r="F650" s="794"/>
    </row>
    <row r="651" spans="1:6" ht="156">
      <c r="A651" s="1396">
        <f t="shared" si="135"/>
        <v>1.7100000000000006</v>
      </c>
      <c r="B651" s="795" t="s">
        <v>981</v>
      </c>
      <c r="C651" s="791">
        <v>1</v>
      </c>
      <c r="D651" s="792" t="s">
        <v>330</v>
      </c>
      <c r="E651" s="793"/>
      <c r="F651" s="794">
        <f>E651*C651</f>
        <v>0</v>
      </c>
    </row>
    <row r="652" spans="1:6" s="1273" customFormat="1" ht="15.6">
      <c r="A652" s="1396">
        <f t="shared" si="135"/>
        <v>1.7200000000000006</v>
      </c>
      <c r="B652" s="796" t="s">
        <v>331</v>
      </c>
      <c r="C652" s="791"/>
      <c r="D652" s="792"/>
      <c r="E652" s="793"/>
      <c r="F652" s="794"/>
    </row>
    <row r="653" spans="1:6" s="1273" customFormat="1" ht="62.4">
      <c r="A653" s="1396">
        <f t="shared" si="135"/>
        <v>1.7300000000000006</v>
      </c>
      <c r="B653" s="798" t="s">
        <v>782</v>
      </c>
      <c r="C653" s="799">
        <v>1</v>
      </c>
      <c r="D653" s="797" t="s">
        <v>169</v>
      </c>
      <c r="E653" s="800"/>
      <c r="F653" s="801">
        <f t="shared" ref="F653" si="141">E653*C653</f>
        <v>0</v>
      </c>
    </row>
    <row r="654" spans="1:6" s="1273" customFormat="1" ht="15.6">
      <c r="A654" s="1224"/>
      <c r="B654" s="1230"/>
      <c r="C654" s="759"/>
      <c r="D654" s="1226"/>
      <c r="E654" s="1227"/>
      <c r="F654" s="1228"/>
    </row>
    <row r="655" spans="1:6" s="1273" customFormat="1" ht="15.6">
      <c r="A655" s="1242"/>
      <c r="B655" s="1243" t="s">
        <v>571</v>
      </c>
      <c r="C655" s="768"/>
      <c r="D655" s="1234"/>
      <c r="E655" s="1235"/>
      <c r="F655" s="1236">
        <f>SUM(F602:F654)</f>
        <v>0</v>
      </c>
    </row>
    <row r="656" spans="1:6" s="1273" customFormat="1" ht="15.6">
      <c r="A656" s="1224">
        <f>A653+0.01</f>
        <v>1.7400000000000007</v>
      </c>
      <c r="B656" s="1225" t="s">
        <v>164</v>
      </c>
      <c r="C656" s="759"/>
      <c r="D656" s="1226"/>
      <c r="E656" s="1227"/>
      <c r="F656" s="1228"/>
    </row>
    <row r="657" spans="1:6" s="1273" customFormat="1" ht="15.6">
      <c r="A657" s="1215">
        <f>A656+0.01</f>
        <v>1.7500000000000007</v>
      </c>
      <c r="B657" s="1216" t="s">
        <v>165</v>
      </c>
      <c r="C657" s="804">
        <f>7*3*2</f>
        <v>42</v>
      </c>
      <c r="D657" s="1217" t="s">
        <v>798</v>
      </c>
      <c r="E657" s="1244"/>
      <c r="F657" s="1228">
        <f>C657*E657</f>
        <v>0</v>
      </c>
    </row>
    <row r="658" spans="1:6" s="1273" customFormat="1" ht="15.6">
      <c r="A658" s="1215">
        <f t="shared" ref="A658:A662" si="142">A657+0.01</f>
        <v>1.7600000000000007</v>
      </c>
      <c r="B658" s="1216" t="s">
        <v>166</v>
      </c>
      <c r="C658" s="804">
        <f>7*10/100*0.23</f>
        <v>0.161</v>
      </c>
      <c r="D658" s="1217" t="s">
        <v>799</v>
      </c>
      <c r="E658" s="1244"/>
      <c r="F658" s="1228">
        <f>C658*E658</f>
        <v>0</v>
      </c>
    </row>
    <row r="659" spans="1:6" s="1273" customFormat="1" ht="15.6">
      <c r="A659" s="1215">
        <f t="shared" si="142"/>
        <v>1.7700000000000007</v>
      </c>
      <c r="B659" s="1216" t="s">
        <v>167</v>
      </c>
      <c r="C659" s="806">
        <v>1</v>
      </c>
      <c r="D659" s="1217" t="s">
        <v>6</v>
      </c>
      <c r="E659" s="1244"/>
      <c r="F659" s="1228">
        <f t="shared" ref="F659" si="143">C659*E659</f>
        <v>0</v>
      </c>
    </row>
    <row r="660" spans="1:6" s="1273" customFormat="1" ht="15.6">
      <c r="A660" s="1215">
        <f t="shared" si="142"/>
        <v>1.7800000000000007</v>
      </c>
      <c r="B660" s="1216"/>
      <c r="C660" s="806"/>
      <c r="D660" s="1217"/>
      <c r="E660" s="1244"/>
      <c r="F660" s="1228"/>
    </row>
    <row r="661" spans="1:6" s="1273" customFormat="1" ht="15.6">
      <c r="A661" s="1215">
        <f t="shared" si="142"/>
        <v>1.7900000000000007</v>
      </c>
      <c r="B661" s="1246" t="s">
        <v>783</v>
      </c>
      <c r="C661" s="806"/>
      <c r="D661" s="1245"/>
      <c r="E661" s="1247"/>
      <c r="F661" s="1248"/>
    </row>
    <row r="662" spans="1:6" ht="384" customHeight="1">
      <c r="A662" s="1215">
        <f t="shared" si="142"/>
        <v>1.8000000000000007</v>
      </c>
      <c r="B662" s="1180" t="s">
        <v>924</v>
      </c>
      <c r="C662" s="806">
        <v>1</v>
      </c>
      <c r="D662" s="1245" t="s">
        <v>6</v>
      </c>
      <c r="E662" s="1247"/>
      <c r="F662" s="1248">
        <f>C662*E662</f>
        <v>0</v>
      </c>
    </row>
    <row r="663" spans="1:6" ht="15.6">
      <c r="A663" s="1220"/>
      <c r="B663" s="1221" t="s">
        <v>170</v>
      </c>
      <c r="C663" s="811"/>
      <c r="D663" s="1221"/>
      <c r="E663" s="1222"/>
      <c r="F663" s="1223">
        <f>SUM(F657:F662)</f>
        <v>0</v>
      </c>
    </row>
    <row r="664" spans="1:6" ht="16.2" thickBot="1">
      <c r="A664" s="1249"/>
      <c r="B664" s="1250"/>
      <c r="C664" s="538"/>
      <c r="D664" s="814"/>
      <c r="E664" s="815"/>
      <c r="F664" s="816"/>
    </row>
    <row r="665" spans="1:6" ht="16.2" thickBot="1">
      <c r="A665" s="577"/>
      <c r="B665" s="577" t="s">
        <v>786</v>
      </c>
      <c r="C665" s="582"/>
      <c r="D665" s="577"/>
      <c r="E665" s="577"/>
      <c r="F665" s="582">
        <f>F663+F655+F599+F579</f>
        <v>0</v>
      </c>
    </row>
    <row r="666" spans="1:6" ht="60" customHeight="1">
      <c r="A666" s="1145">
        <v>7</v>
      </c>
      <c r="B666" s="1145" t="s">
        <v>572</v>
      </c>
      <c r="C666" s="599"/>
      <c r="D666" s="1145"/>
      <c r="E666" s="1145"/>
      <c r="F666" s="1145"/>
    </row>
    <row r="667" spans="1:6" ht="15.6">
      <c r="A667" s="1249"/>
      <c r="B667" s="1252" t="s">
        <v>573</v>
      </c>
      <c r="C667" s="514"/>
      <c r="D667" s="1153"/>
      <c r="E667" s="1148"/>
      <c r="F667" s="1164"/>
    </row>
    <row r="668" spans="1:6" ht="15.6">
      <c r="A668" s="1249"/>
      <c r="B668" s="1252"/>
      <c r="C668" s="514"/>
      <c r="D668" s="1153"/>
      <c r="E668" s="1148"/>
      <c r="F668" s="1164"/>
    </row>
    <row r="669" spans="1:6" ht="31.2">
      <c r="A669" s="819"/>
      <c r="B669" s="1253" t="s">
        <v>289</v>
      </c>
      <c r="C669" s="538"/>
      <c r="D669" s="814"/>
      <c r="E669" s="815"/>
      <c r="F669" s="816"/>
    </row>
    <row r="670" spans="1:6" ht="15.6">
      <c r="A670" s="819" t="s">
        <v>221</v>
      </c>
      <c r="B670" s="1254" t="s">
        <v>574</v>
      </c>
      <c r="C670" s="538">
        <f>18*4.5*2*45%</f>
        <v>72.900000000000006</v>
      </c>
      <c r="D670" s="814" t="s">
        <v>70</v>
      </c>
      <c r="E670" s="815"/>
      <c r="F670" s="816">
        <f>E670*C670</f>
        <v>0</v>
      </c>
    </row>
    <row r="671" spans="1:6" ht="31.2">
      <c r="A671" s="822"/>
      <c r="B671" s="1255" t="s">
        <v>291</v>
      </c>
      <c r="C671" s="538"/>
      <c r="D671" s="814"/>
      <c r="E671" s="815"/>
      <c r="F671" s="816"/>
    </row>
    <row r="672" spans="1:6" ht="15.6">
      <c r="A672" s="822" t="s">
        <v>232</v>
      </c>
      <c r="B672" s="1254" t="s">
        <v>574</v>
      </c>
      <c r="C672" s="538">
        <f>18*4.5*2</f>
        <v>162</v>
      </c>
      <c r="D672" s="814" t="s">
        <v>70</v>
      </c>
      <c r="E672" s="815"/>
      <c r="F672" s="816">
        <f>E672*C672</f>
        <v>0</v>
      </c>
    </row>
    <row r="673" spans="1:6" ht="15.6">
      <c r="A673" s="822"/>
      <c r="B673" s="1252" t="s">
        <v>575</v>
      </c>
      <c r="C673" s="538"/>
      <c r="D673" s="814"/>
      <c r="E673" s="815"/>
      <c r="F673" s="816"/>
    </row>
    <row r="674" spans="1:6" ht="31.2">
      <c r="A674" s="822" t="s">
        <v>235</v>
      </c>
      <c r="B674" s="1254" t="s">
        <v>576</v>
      </c>
      <c r="C674" s="538">
        <f>25</f>
        <v>25</v>
      </c>
      <c r="D674" s="814" t="s">
        <v>283</v>
      </c>
      <c r="E674" s="815"/>
      <c r="F674" s="816">
        <f t="shared" ref="F674:F686" si="144">E674*C674</f>
        <v>0</v>
      </c>
    </row>
    <row r="675" spans="1:6" ht="15.6">
      <c r="A675" s="822"/>
      <c r="B675" s="1252" t="s">
        <v>577</v>
      </c>
      <c r="C675" s="538"/>
      <c r="D675" s="814"/>
      <c r="E675" s="815"/>
      <c r="F675" s="816"/>
    </row>
    <row r="676" spans="1:6" ht="15.6">
      <c r="A676" s="822" t="s">
        <v>236</v>
      </c>
      <c r="B676" s="1254" t="s">
        <v>999</v>
      </c>
      <c r="C676" s="538">
        <v>1</v>
      </c>
      <c r="D676" s="814" t="s">
        <v>283</v>
      </c>
      <c r="E676" s="815"/>
      <c r="F676" s="816">
        <f t="shared" si="144"/>
        <v>0</v>
      </c>
    </row>
    <row r="677" spans="1:6" ht="15.6">
      <c r="A677" s="822"/>
      <c r="B677" s="1252" t="s">
        <v>579</v>
      </c>
      <c r="C677" s="538"/>
      <c r="D677" s="814"/>
      <c r="E677" s="815"/>
      <c r="F677" s="816"/>
    </row>
    <row r="678" spans="1:6" ht="15.6">
      <c r="A678" s="1249" t="s">
        <v>237</v>
      </c>
      <c r="B678" s="1256" t="s">
        <v>580</v>
      </c>
      <c r="C678" s="538">
        <v>1</v>
      </c>
      <c r="D678" s="814" t="s">
        <v>1</v>
      </c>
      <c r="E678" s="815"/>
      <c r="F678" s="816">
        <f t="shared" si="144"/>
        <v>0</v>
      </c>
    </row>
    <row r="679" spans="1:6" ht="15.6">
      <c r="A679" s="1249"/>
      <c r="B679" s="1252" t="s">
        <v>581</v>
      </c>
      <c r="C679" s="538"/>
      <c r="D679" s="814"/>
      <c r="E679" s="815"/>
      <c r="F679" s="816"/>
    </row>
    <row r="680" spans="1:6" ht="15.6">
      <c r="A680" s="1249" t="s">
        <v>240</v>
      </c>
      <c r="B680" s="1256" t="s">
        <v>582</v>
      </c>
      <c r="C680" s="538">
        <v>1</v>
      </c>
      <c r="D680" s="814" t="s">
        <v>312</v>
      </c>
      <c r="E680" s="815"/>
      <c r="F680" s="816">
        <f t="shared" si="144"/>
        <v>0</v>
      </c>
    </row>
    <row r="681" spans="1:6" ht="15.6">
      <c r="A681" s="1249" t="s">
        <v>241</v>
      </c>
      <c r="B681" s="1256" t="s">
        <v>583</v>
      </c>
      <c r="C681" s="538">
        <v>1</v>
      </c>
      <c r="D681" s="814" t="s">
        <v>312</v>
      </c>
      <c r="E681" s="815"/>
      <c r="F681" s="816">
        <f t="shared" si="144"/>
        <v>0</v>
      </c>
    </row>
    <row r="682" spans="1:6" ht="15.6">
      <c r="A682" s="1249" t="s">
        <v>243</v>
      </c>
      <c r="B682" s="1256" t="s">
        <v>584</v>
      </c>
      <c r="C682" s="538">
        <v>1</v>
      </c>
      <c r="D682" s="814" t="s">
        <v>312</v>
      </c>
      <c r="E682" s="815"/>
      <c r="F682" s="816">
        <f t="shared" si="144"/>
        <v>0</v>
      </c>
    </row>
    <row r="683" spans="1:6" ht="15.6">
      <c r="A683" s="1249" t="s">
        <v>59</v>
      </c>
      <c r="B683" s="1256" t="s">
        <v>585</v>
      </c>
      <c r="C683" s="538">
        <v>1</v>
      </c>
      <c r="D683" s="814" t="s">
        <v>312</v>
      </c>
      <c r="E683" s="815"/>
      <c r="F683" s="816">
        <f t="shared" si="144"/>
        <v>0</v>
      </c>
    </row>
    <row r="684" spans="1:6" ht="15.6">
      <c r="A684" s="1249" t="s">
        <v>244</v>
      </c>
      <c r="B684" s="1256" t="s">
        <v>586</v>
      </c>
      <c r="C684" s="538">
        <v>1</v>
      </c>
      <c r="D684" s="814" t="s">
        <v>312</v>
      </c>
      <c r="E684" s="815"/>
      <c r="F684" s="816">
        <f t="shared" si="144"/>
        <v>0</v>
      </c>
    </row>
    <row r="685" spans="1:6" ht="15.6">
      <c r="A685" s="1249"/>
      <c r="B685" s="1257" t="s">
        <v>587</v>
      </c>
      <c r="C685" s="538"/>
      <c r="D685" s="814"/>
      <c r="E685" s="815"/>
      <c r="F685" s="816"/>
    </row>
    <row r="686" spans="1:6" ht="46.8">
      <c r="A686" s="1249" t="s">
        <v>296</v>
      </c>
      <c r="B686" s="1258" t="s">
        <v>588</v>
      </c>
      <c r="C686" s="538">
        <f>45*1</f>
        <v>45</v>
      </c>
      <c r="D686" s="814" t="s">
        <v>70</v>
      </c>
      <c r="E686" s="815"/>
      <c r="F686" s="816">
        <f t="shared" si="144"/>
        <v>0</v>
      </c>
    </row>
    <row r="687" spans="1:6" ht="15.6">
      <c r="A687" s="819"/>
      <c r="B687" s="1259" t="s">
        <v>332</v>
      </c>
      <c r="C687" s="538"/>
      <c r="D687" s="814"/>
      <c r="E687" s="815"/>
      <c r="F687" s="816"/>
    </row>
    <row r="688" spans="1:6" ht="15.6">
      <c r="A688" s="819"/>
      <c r="B688" s="1260" t="s">
        <v>333</v>
      </c>
      <c r="C688" s="538"/>
      <c r="D688" s="814"/>
      <c r="E688" s="815"/>
      <c r="F688" s="816"/>
    </row>
    <row r="689" spans="1:6" ht="31.2">
      <c r="A689" s="819" t="s">
        <v>301</v>
      </c>
      <c r="B689" s="1254" t="s">
        <v>334</v>
      </c>
      <c r="C689" s="538">
        <f>45*25</f>
        <v>1125</v>
      </c>
      <c r="D689" s="814" t="s">
        <v>70</v>
      </c>
      <c r="E689" s="815"/>
      <c r="F689" s="816">
        <f t="shared" ref="F689:F697" si="145">E689*C689</f>
        <v>0</v>
      </c>
    </row>
    <row r="690" spans="1:6" ht="15.6">
      <c r="A690" s="819"/>
      <c r="B690" s="1260" t="s">
        <v>335</v>
      </c>
      <c r="C690" s="538"/>
      <c r="D690" s="814"/>
      <c r="E690" s="815"/>
      <c r="F690" s="816"/>
    </row>
    <row r="691" spans="1:6" ht="15.6">
      <c r="A691" s="819" t="s">
        <v>303</v>
      </c>
      <c r="B691" s="1254" t="s">
        <v>336</v>
      </c>
      <c r="C691" s="538">
        <f>C689</f>
        <v>1125</v>
      </c>
      <c r="D691" s="814" t="s">
        <v>70</v>
      </c>
      <c r="E691" s="815"/>
      <c r="F691" s="816">
        <f t="shared" si="145"/>
        <v>0</v>
      </c>
    </row>
    <row r="692" spans="1:6" ht="15.6">
      <c r="A692" s="819"/>
      <c r="B692" s="1260" t="s">
        <v>337</v>
      </c>
      <c r="C692" s="538"/>
      <c r="D692" s="814"/>
      <c r="E692" s="815"/>
      <c r="F692" s="816"/>
    </row>
    <row r="693" spans="1:6" ht="31.2">
      <c r="A693" s="819" t="s">
        <v>305</v>
      </c>
      <c r="B693" s="1254" t="s">
        <v>338</v>
      </c>
      <c r="C693" s="538">
        <f>C691</f>
        <v>1125</v>
      </c>
      <c r="D693" s="814" t="s">
        <v>70</v>
      </c>
      <c r="E693" s="815"/>
      <c r="F693" s="816">
        <f t="shared" si="145"/>
        <v>0</v>
      </c>
    </row>
    <row r="694" spans="1:6" ht="15.6">
      <c r="A694" s="819"/>
      <c r="B694" s="1260" t="s">
        <v>339</v>
      </c>
      <c r="C694" s="1261"/>
      <c r="D694" s="814"/>
      <c r="E694" s="815"/>
      <c r="F694" s="816"/>
    </row>
    <row r="695" spans="1:6" ht="62.4">
      <c r="A695" s="819" t="s">
        <v>306</v>
      </c>
      <c r="B695" s="829" t="s">
        <v>340</v>
      </c>
      <c r="C695" s="830">
        <f>C693</f>
        <v>1125</v>
      </c>
      <c r="D695" s="814" t="s">
        <v>70</v>
      </c>
      <c r="E695" s="815"/>
      <c r="F695" s="816">
        <f t="shared" si="145"/>
        <v>0</v>
      </c>
    </row>
    <row r="696" spans="1:6" ht="15.6">
      <c r="A696" s="819"/>
      <c r="B696" s="831" t="s">
        <v>341</v>
      </c>
      <c r="C696" s="814"/>
      <c r="D696" s="814"/>
      <c r="E696" s="815"/>
      <c r="F696" s="816"/>
    </row>
    <row r="697" spans="1:6" ht="15.6">
      <c r="A697" s="819" t="s">
        <v>307</v>
      </c>
      <c r="B697" s="832" t="s">
        <v>342</v>
      </c>
      <c r="C697" s="814">
        <f>90+50</f>
        <v>140</v>
      </c>
      <c r="D697" s="814" t="s">
        <v>283</v>
      </c>
      <c r="E697" s="815"/>
      <c r="F697" s="816">
        <f t="shared" si="145"/>
        <v>0</v>
      </c>
    </row>
    <row r="698" spans="1:6" ht="16.2" thickBot="1">
      <c r="A698" s="819"/>
      <c r="B698" s="832"/>
      <c r="C698" s="814"/>
      <c r="D698" s="814"/>
      <c r="E698" s="815"/>
      <c r="F698" s="816"/>
    </row>
    <row r="699" spans="1:6" ht="16.2" thickBot="1">
      <c r="A699" s="577"/>
      <c r="B699" s="577" t="s">
        <v>785</v>
      </c>
      <c r="C699" s="577"/>
      <c r="D699" s="577"/>
      <c r="E699" s="577"/>
      <c r="F699" s="582">
        <f>SUM(F668:F698)</f>
        <v>0</v>
      </c>
    </row>
    <row r="700" spans="1:6" ht="16.2" thickBot="1">
      <c r="A700" s="1262"/>
      <c r="B700" s="1263"/>
      <c r="C700" s="1263"/>
      <c r="D700" s="1263"/>
      <c r="E700" s="1263"/>
      <c r="F700" s="1264"/>
    </row>
    <row r="701" spans="1:6" ht="21.6" thickBot="1">
      <c r="A701" s="1265"/>
      <c r="B701" s="1266" t="s">
        <v>210</v>
      </c>
      <c r="C701" s="1267"/>
      <c r="D701" s="1267"/>
      <c r="E701" s="1267"/>
      <c r="F701" s="1268"/>
    </row>
    <row r="702" spans="1:6" ht="15.6">
      <c r="A702" s="1269">
        <v>1</v>
      </c>
      <c r="B702" s="841" t="str">
        <f>B100</f>
        <v>SUB-TOTAL 1: BLOCK A REHABILITATION OFFICE BLOCK AND VERANDAH</v>
      </c>
      <c r="C702" s="1270">
        <v>1</v>
      </c>
      <c r="D702" s="1270" t="s">
        <v>169</v>
      </c>
      <c r="E702" s="1271">
        <f>F100</f>
        <v>0</v>
      </c>
      <c r="F702" s="1272">
        <f>C702*E702</f>
        <v>0</v>
      </c>
    </row>
    <row r="703" spans="1:6" ht="15.6">
      <c r="A703" s="1269">
        <v>2</v>
      </c>
      <c r="B703" s="841" t="str">
        <f>B278</f>
        <v>SUB-TOTAL 2: BLOCK B REHABILITATION</v>
      </c>
      <c r="C703" s="1270">
        <v>1</v>
      </c>
      <c r="D703" s="1270" t="s">
        <v>169</v>
      </c>
      <c r="E703" s="1274">
        <f>F278</f>
        <v>0</v>
      </c>
      <c r="F703" s="1275">
        <f t="shared" ref="F703:F708" si="146">C703*E703</f>
        <v>0</v>
      </c>
    </row>
    <row r="704" spans="1:6" ht="15.6">
      <c r="A704" s="1269">
        <v>3</v>
      </c>
      <c r="B704" s="841" t="str">
        <f>B376</f>
        <v>SUB-TOTAL 3: CANTEEN BLOCK WITH ABDLUTION REHABILITATION</v>
      </c>
      <c r="C704" s="1270">
        <v>1</v>
      </c>
      <c r="D704" s="1270" t="s">
        <v>169</v>
      </c>
      <c r="E704" s="1274">
        <f>F376</f>
        <v>0</v>
      </c>
      <c r="F704" s="1275">
        <f t="shared" si="146"/>
        <v>0</v>
      </c>
    </row>
    <row r="705" spans="1:6" ht="15.6">
      <c r="A705" s="1269">
        <v>4</v>
      </c>
      <c r="B705" s="841" t="str">
        <f>B491</f>
        <v>SUB-TOTAL 4:  MOSQUE BLOCK REHABILITATION</v>
      </c>
      <c r="C705" s="1270">
        <v>1</v>
      </c>
      <c r="D705" s="1270" t="s">
        <v>169</v>
      </c>
      <c r="E705" s="1274">
        <f>F491</f>
        <v>0</v>
      </c>
      <c r="F705" s="1275">
        <f t="shared" si="146"/>
        <v>0</v>
      </c>
    </row>
    <row r="706" spans="1:6" ht="15.6">
      <c r="A706" s="1269">
        <v>5</v>
      </c>
      <c r="B706" s="841" t="str">
        <f>B568</f>
        <v>SUB-TOTAL 5: CONSTRUCTION OF TWO BLOCKS EACH WITH TWO LATRINES</v>
      </c>
      <c r="C706" s="1270">
        <v>1</v>
      </c>
      <c r="D706" s="1270" t="s">
        <v>169</v>
      </c>
      <c r="E706" s="1274">
        <f>F568</f>
        <v>0</v>
      </c>
      <c r="F706" s="1275">
        <f t="shared" si="146"/>
        <v>0</v>
      </c>
    </row>
    <row r="707" spans="1:6" ht="15.6">
      <c r="A707" s="1269">
        <v>6</v>
      </c>
      <c r="B707" s="841" t="str">
        <f>B665</f>
        <v>SUB-TOTAL 6: SECURITY ROOM AND GATE</v>
      </c>
      <c r="C707" s="1270">
        <v>1</v>
      </c>
      <c r="D707" s="1270" t="s">
        <v>169</v>
      </c>
      <c r="E707" s="1274">
        <f>F665</f>
        <v>0</v>
      </c>
      <c r="F707" s="1275">
        <f t="shared" si="146"/>
        <v>0</v>
      </c>
    </row>
    <row r="708" spans="1:6" ht="15.6">
      <c r="A708" s="1269">
        <v>7</v>
      </c>
      <c r="B708" s="841" t="str">
        <f>B699</f>
        <v xml:space="preserve">SUB-TOTAL 7:PARKING AREA </v>
      </c>
      <c r="C708" s="1270">
        <v>1</v>
      </c>
      <c r="D708" s="1270" t="s">
        <v>169</v>
      </c>
      <c r="E708" s="1271">
        <f>F699</f>
        <v>0</v>
      </c>
      <c r="F708" s="1272">
        <f t="shared" si="146"/>
        <v>0</v>
      </c>
    </row>
    <row r="709" spans="1:6" ht="15.6">
      <c r="A709" s="1269"/>
      <c r="B709" s="1276" t="s">
        <v>806</v>
      </c>
      <c r="C709" s="1277"/>
      <c r="D709" s="1270"/>
      <c r="E709" s="1278"/>
      <c r="F709" s="1275">
        <f>SUM(F702:F708)</f>
        <v>0</v>
      </c>
    </row>
    <row r="710" spans="1:6" ht="16.2" thickBot="1">
      <c r="A710" s="1269"/>
      <c r="B710" s="1276" t="s">
        <v>805</v>
      </c>
      <c r="C710" s="1277"/>
      <c r="D710" s="1270"/>
      <c r="E710" s="1278"/>
      <c r="F710" s="1275">
        <f>F709*5%</f>
        <v>0</v>
      </c>
    </row>
    <row r="711" spans="1:6" ht="16.2" thickBot="1">
      <c r="A711" s="1279"/>
      <c r="B711" s="1528" t="s">
        <v>807</v>
      </c>
      <c r="C711" s="1528"/>
      <c r="D711" s="1528"/>
      <c r="E711" s="1528"/>
      <c r="F711" s="1280">
        <f>F710+F709</f>
        <v>0</v>
      </c>
    </row>
    <row r="712" spans="1:6" ht="16.2" thickBot="1">
      <c r="A712" s="1281"/>
      <c r="B712" s="1278"/>
      <c r="C712" s="1278"/>
      <c r="D712" s="1278"/>
      <c r="E712" s="1278"/>
      <c r="F712" s="1275"/>
    </row>
    <row r="713" spans="1:6" ht="21.6" thickBot="1">
      <c r="A713" s="1282"/>
      <c r="B713" s="1283" t="s">
        <v>589</v>
      </c>
      <c r="C713" s="1284"/>
      <c r="D713" s="1284"/>
      <c r="E713" s="1285"/>
      <c r="F713" s="1286">
        <f>F711</f>
        <v>0</v>
      </c>
    </row>
    <row r="714" spans="1:6" ht="15" thickBot="1">
      <c r="A714" s="1287"/>
      <c r="B714" s="1288"/>
      <c r="C714" s="1288"/>
      <c r="D714" s="1288"/>
      <c r="E714" s="1288"/>
      <c r="F714" s="1289"/>
    </row>
    <row r="715" spans="1:6">
      <c r="A715" s="1290" t="s">
        <v>171</v>
      </c>
      <c r="B715" s="1291"/>
      <c r="C715" s="1291"/>
      <c r="D715" s="1291"/>
      <c r="E715" s="1291"/>
      <c r="F715" s="1292"/>
    </row>
    <row r="716" spans="1:6" ht="15" thickBot="1">
      <c r="A716" s="1293"/>
      <c r="B716" s="1294"/>
      <c r="C716" s="1294"/>
      <c r="D716" s="1294"/>
      <c r="E716" s="1294"/>
      <c r="F716" s="1295"/>
    </row>
    <row r="717" spans="1:6">
      <c r="A717" s="1296"/>
      <c r="B717" s="1297"/>
      <c r="C717" s="1297"/>
      <c r="D717" s="1297"/>
      <c r="E717" s="1297"/>
      <c r="F717" s="1297"/>
    </row>
    <row r="718" spans="1:6">
      <c r="A718" s="1296"/>
      <c r="B718" s="1297"/>
      <c r="C718" s="1297"/>
      <c r="D718" s="1297"/>
      <c r="E718" s="1297"/>
      <c r="F718" s="1297"/>
    </row>
    <row r="719" spans="1:6">
      <c r="A719" s="1296"/>
      <c r="B719" s="1297"/>
      <c r="C719" s="1297"/>
      <c r="D719" s="1297"/>
      <c r="E719" s="1297"/>
      <c r="F719" s="1297"/>
    </row>
    <row r="720" spans="1:6">
      <c r="A720" s="1296"/>
      <c r="B720" s="1297"/>
      <c r="C720" s="1297"/>
      <c r="D720" s="1297"/>
      <c r="E720" s="1297"/>
      <c r="F720" s="1297"/>
    </row>
    <row r="721" spans="1:6">
      <c r="A721" s="1296"/>
      <c r="B721" s="1297"/>
      <c r="C721" s="1297"/>
      <c r="D721" s="1297"/>
      <c r="E721" s="1297"/>
      <c r="F721" s="1297"/>
    </row>
    <row r="722" spans="1:6">
      <c r="A722" s="1296"/>
      <c r="B722" s="1297"/>
      <c r="C722" s="1297"/>
      <c r="D722" s="1297"/>
      <c r="E722" s="1297"/>
      <c r="F722" s="1297"/>
    </row>
    <row r="723" spans="1:6">
      <c r="A723" s="1296"/>
      <c r="B723" s="1297"/>
      <c r="C723" s="1297"/>
      <c r="D723" s="1297"/>
      <c r="E723" s="1297"/>
      <c r="F723" s="1297"/>
    </row>
    <row r="724" spans="1:6">
      <c r="A724" s="1296"/>
      <c r="B724" s="1297"/>
      <c r="C724" s="1297"/>
      <c r="D724" s="1297"/>
      <c r="E724" s="1297"/>
      <c r="F724" s="1297"/>
    </row>
    <row r="725" spans="1:6">
      <c r="A725" s="1296"/>
      <c r="B725" s="1297"/>
      <c r="C725" s="1297"/>
      <c r="D725" s="1297"/>
      <c r="E725" s="1297"/>
      <c r="F725" s="1297"/>
    </row>
    <row r="726" spans="1:6">
      <c r="A726" s="1296"/>
      <c r="B726" s="1297"/>
      <c r="C726" s="1297"/>
      <c r="D726" s="1297"/>
      <c r="E726" s="1297"/>
      <c r="F726" s="1297"/>
    </row>
    <row r="727" spans="1:6">
      <c r="A727" s="1296"/>
      <c r="B727" s="1297"/>
      <c r="C727" s="1297"/>
      <c r="D727" s="1297"/>
      <c r="E727" s="1297"/>
      <c r="F727" s="1297"/>
    </row>
    <row r="728" spans="1:6">
      <c r="A728" s="1296"/>
      <c r="B728" s="1297"/>
      <c r="C728" s="1297"/>
      <c r="D728" s="1297"/>
      <c r="E728" s="1297"/>
      <c r="F728" s="1297"/>
    </row>
    <row r="729" spans="1:6">
      <c r="A729" s="1296"/>
      <c r="B729" s="1297"/>
      <c r="C729" s="1297"/>
      <c r="D729" s="1297"/>
      <c r="E729" s="1297"/>
      <c r="F729" s="1297"/>
    </row>
    <row r="730" spans="1:6">
      <c r="A730" s="1296"/>
      <c r="B730" s="1297"/>
      <c r="C730" s="1297"/>
      <c r="D730" s="1297"/>
      <c r="E730" s="1297"/>
      <c r="F730" s="1297"/>
    </row>
    <row r="731" spans="1:6">
      <c r="A731" s="1296"/>
      <c r="B731" s="1297"/>
      <c r="C731" s="1297"/>
      <c r="D731" s="1297"/>
      <c r="E731" s="1297"/>
      <c r="F731" s="1297"/>
    </row>
    <row r="732" spans="1:6">
      <c r="A732" s="1296"/>
      <c r="B732" s="1297"/>
      <c r="C732" s="1297"/>
      <c r="D732" s="1297"/>
      <c r="E732" s="1297"/>
      <c r="F732" s="1297"/>
    </row>
    <row r="733" spans="1:6">
      <c r="A733" s="1296"/>
      <c r="B733" s="1297"/>
      <c r="C733" s="1297"/>
      <c r="D733" s="1297"/>
      <c r="E733" s="1297"/>
      <c r="F733" s="1297"/>
    </row>
    <row r="734" spans="1:6">
      <c r="A734" s="1296"/>
      <c r="B734" s="1297"/>
      <c r="C734" s="1297"/>
      <c r="D734" s="1297"/>
      <c r="E734" s="1297"/>
      <c r="F734" s="1297"/>
    </row>
    <row r="735" spans="1:6">
      <c r="A735" s="1296"/>
      <c r="B735" s="1297"/>
      <c r="C735" s="1297"/>
      <c r="D735" s="1297"/>
      <c r="E735" s="1297"/>
      <c r="F735" s="1297"/>
    </row>
    <row r="736" spans="1:6">
      <c r="A736" s="1296"/>
      <c r="B736" s="1297"/>
      <c r="C736" s="1297"/>
      <c r="D736" s="1297"/>
      <c r="E736" s="1297"/>
      <c r="F736" s="1297"/>
    </row>
    <row r="737" spans="1:6">
      <c r="A737" s="1296"/>
      <c r="B737" s="1297"/>
      <c r="C737" s="1297"/>
      <c r="D737" s="1297"/>
      <c r="E737" s="1297"/>
      <c r="F737" s="1297"/>
    </row>
    <row r="738" spans="1:6">
      <c r="A738" s="1296"/>
      <c r="B738" s="1297"/>
      <c r="C738" s="1297"/>
      <c r="D738" s="1297"/>
      <c r="E738" s="1297"/>
      <c r="F738" s="1297"/>
    </row>
    <row r="739" spans="1:6">
      <c r="A739" s="1296"/>
      <c r="B739" s="1297"/>
      <c r="C739" s="1297"/>
      <c r="D739" s="1297"/>
      <c r="E739" s="1297"/>
      <c r="F739" s="1297"/>
    </row>
    <row r="740" spans="1:6">
      <c r="A740" s="1296"/>
      <c r="B740" s="1297"/>
      <c r="C740" s="1297"/>
      <c r="D740" s="1297"/>
      <c r="E740" s="1297"/>
      <c r="F740" s="1297"/>
    </row>
    <row r="741" spans="1:6">
      <c r="A741" s="1296"/>
      <c r="B741" s="1297"/>
      <c r="C741" s="1297"/>
      <c r="D741" s="1297"/>
      <c r="E741" s="1297"/>
      <c r="F741" s="1297"/>
    </row>
    <row r="742" spans="1:6">
      <c r="A742" s="1296"/>
      <c r="B742" s="1297"/>
      <c r="C742" s="1297"/>
      <c r="D742" s="1297"/>
      <c r="E742" s="1297"/>
      <c r="F742" s="1297"/>
    </row>
    <row r="743" spans="1:6">
      <c r="A743" s="1296"/>
      <c r="B743" s="1297"/>
      <c r="C743" s="1297"/>
      <c r="D743" s="1297"/>
      <c r="E743" s="1297"/>
      <c r="F743" s="1297"/>
    </row>
    <row r="744" spans="1:6">
      <c r="A744" s="1296"/>
      <c r="B744" s="1297"/>
      <c r="C744" s="1297"/>
      <c r="D744" s="1297"/>
      <c r="E744" s="1297"/>
      <c r="F744" s="1297"/>
    </row>
    <row r="745" spans="1:6">
      <c r="A745" s="1296"/>
      <c r="B745" s="1297"/>
      <c r="C745" s="1297"/>
      <c r="D745" s="1297"/>
      <c r="E745" s="1297"/>
      <c r="F745" s="1297"/>
    </row>
    <row r="746" spans="1:6">
      <c r="A746" s="1296"/>
      <c r="B746" s="1297"/>
      <c r="C746" s="1297"/>
      <c r="D746" s="1297"/>
      <c r="E746" s="1297"/>
      <c r="F746" s="1297"/>
    </row>
    <row r="747" spans="1:6">
      <c r="A747" s="1296"/>
      <c r="B747" s="1297"/>
      <c r="C747" s="1297"/>
      <c r="D747" s="1297"/>
      <c r="E747" s="1297"/>
      <c r="F747" s="1297"/>
    </row>
    <row r="748" spans="1:6">
      <c r="A748" s="1296"/>
      <c r="B748" s="1297"/>
      <c r="C748" s="1297"/>
      <c r="D748" s="1297"/>
      <c r="E748" s="1297"/>
      <c r="F748" s="1297"/>
    </row>
    <row r="749" spans="1:6">
      <c r="A749" s="1296"/>
      <c r="B749" s="1297"/>
      <c r="C749" s="1297"/>
      <c r="D749" s="1297"/>
      <c r="E749" s="1297"/>
      <c r="F749" s="1297"/>
    </row>
    <row r="750" spans="1:6">
      <c r="A750" s="1296"/>
      <c r="B750" s="1297"/>
      <c r="C750" s="1297"/>
      <c r="D750" s="1297"/>
      <c r="E750" s="1297"/>
      <c r="F750" s="1297"/>
    </row>
    <row r="751" spans="1:6">
      <c r="A751" s="1296"/>
      <c r="B751" s="1297"/>
      <c r="C751" s="1297"/>
      <c r="D751" s="1297"/>
      <c r="E751" s="1297"/>
      <c r="F751" s="1297"/>
    </row>
    <row r="752" spans="1:6">
      <c r="A752" s="1296"/>
      <c r="B752" s="1297"/>
      <c r="C752" s="1297"/>
      <c r="D752" s="1297"/>
      <c r="E752" s="1297"/>
      <c r="F752" s="1297"/>
    </row>
    <row r="753" spans="1:6">
      <c r="A753" s="1296"/>
      <c r="B753" s="1297"/>
      <c r="C753" s="1297"/>
      <c r="D753" s="1297"/>
      <c r="E753" s="1297"/>
      <c r="F753" s="1297"/>
    </row>
    <row r="754" spans="1:6">
      <c r="A754" s="1296"/>
      <c r="B754" s="1297"/>
      <c r="C754" s="1297"/>
      <c r="D754" s="1297"/>
      <c r="E754" s="1297"/>
      <c r="F754" s="1297"/>
    </row>
    <row r="755" spans="1:6">
      <c r="A755" s="1296"/>
      <c r="B755" s="1297"/>
      <c r="C755" s="1297"/>
      <c r="D755" s="1297"/>
      <c r="E755" s="1297"/>
      <c r="F755" s="1297"/>
    </row>
    <row r="756" spans="1:6">
      <c r="A756" s="1296"/>
      <c r="B756" s="1297"/>
      <c r="C756" s="1297"/>
      <c r="D756" s="1297"/>
      <c r="E756" s="1297"/>
      <c r="F756" s="1297"/>
    </row>
    <row r="757" spans="1:6">
      <c r="A757" s="1296"/>
      <c r="B757" s="1297"/>
      <c r="C757" s="1297"/>
      <c r="D757" s="1297"/>
      <c r="E757" s="1297"/>
      <c r="F757" s="1297"/>
    </row>
    <row r="758" spans="1:6">
      <c r="A758" s="1296"/>
      <c r="B758" s="1297"/>
      <c r="C758" s="1297"/>
      <c r="D758" s="1297"/>
      <c r="E758" s="1297"/>
      <c r="F758" s="1297"/>
    </row>
    <row r="759" spans="1:6">
      <c r="A759" s="1296"/>
      <c r="B759" s="1297"/>
      <c r="C759" s="1297"/>
      <c r="D759" s="1297"/>
      <c r="E759" s="1297"/>
      <c r="F759" s="1297"/>
    </row>
    <row r="760" spans="1:6">
      <c r="A760" s="1296"/>
      <c r="B760" s="1297"/>
      <c r="C760" s="1297"/>
      <c r="D760" s="1297"/>
      <c r="E760" s="1297"/>
      <c r="F760" s="1297"/>
    </row>
    <row r="761" spans="1:6">
      <c r="A761" s="1296"/>
      <c r="B761" s="1297"/>
      <c r="C761" s="1297"/>
      <c r="D761" s="1297"/>
      <c r="E761" s="1297"/>
      <c r="F761" s="1297"/>
    </row>
    <row r="762" spans="1:6">
      <c r="A762" s="1296"/>
      <c r="B762" s="1297"/>
      <c r="C762" s="1297"/>
      <c r="D762" s="1297"/>
      <c r="E762" s="1297"/>
      <c r="F762" s="1297"/>
    </row>
    <row r="763" spans="1:6">
      <c r="A763" s="1296"/>
      <c r="B763" s="1297"/>
      <c r="C763" s="1297"/>
      <c r="D763" s="1297"/>
      <c r="E763" s="1297"/>
      <c r="F763" s="1297"/>
    </row>
    <row r="764" spans="1:6">
      <c r="A764" s="1296"/>
      <c r="B764" s="1297"/>
      <c r="C764" s="1297"/>
      <c r="D764" s="1297"/>
      <c r="E764" s="1297"/>
      <c r="F764" s="1297"/>
    </row>
    <row r="765" spans="1:6">
      <c r="A765" s="1296"/>
      <c r="B765" s="1297"/>
      <c r="C765" s="1297"/>
      <c r="D765" s="1297"/>
      <c r="E765" s="1297"/>
      <c r="F765" s="1297"/>
    </row>
    <row r="766" spans="1:6">
      <c r="A766" s="1296"/>
      <c r="B766" s="1297"/>
      <c r="C766" s="1297"/>
      <c r="D766" s="1297"/>
      <c r="E766" s="1297"/>
      <c r="F766" s="1297"/>
    </row>
    <row r="767" spans="1:6">
      <c r="A767" s="1296"/>
      <c r="B767" s="1297"/>
      <c r="C767" s="1297"/>
      <c r="D767" s="1297"/>
      <c r="E767" s="1297"/>
      <c r="F767" s="1297"/>
    </row>
    <row r="768" spans="1:6">
      <c r="A768" s="1296"/>
      <c r="B768" s="1297"/>
      <c r="C768" s="1297"/>
      <c r="D768" s="1297"/>
      <c r="E768" s="1297"/>
      <c r="F768" s="1297"/>
    </row>
    <row r="769" spans="1:6">
      <c r="A769" s="1296"/>
      <c r="B769" s="1297"/>
      <c r="C769" s="1297"/>
      <c r="D769" s="1297"/>
      <c r="E769" s="1297"/>
      <c r="F769" s="1297"/>
    </row>
    <row r="770" spans="1:6">
      <c r="A770" s="1296"/>
      <c r="B770" s="1297"/>
      <c r="C770" s="1297"/>
      <c r="D770" s="1297"/>
      <c r="E770" s="1297"/>
      <c r="F770" s="1297"/>
    </row>
    <row r="771" spans="1:6">
      <c r="A771" s="1296"/>
      <c r="B771" s="1297"/>
      <c r="C771" s="1297"/>
      <c r="D771" s="1297"/>
      <c r="E771" s="1297"/>
      <c r="F771" s="1297"/>
    </row>
    <row r="772" spans="1:6">
      <c r="A772" s="1296"/>
      <c r="B772" s="1297"/>
      <c r="C772" s="1297"/>
      <c r="D772" s="1297"/>
      <c r="E772" s="1297"/>
      <c r="F772" s="1297"/>
    </row>
    <row r="773" spans="1:6">
      <c r="A773" s="1296"/>
      <c r="B773" s="1297"/>
      <c r="C773" s="1297"/>
      <c r="D773" s="1297"/>
      <c r="E773" s="1297"/>
      <c r="F773" s="1297"/>
    </row>
    <row r="774" spans="1:6">
      <c r="A774" s="1296"/>
      <c r="B774" s="1297"/>
      <c r="C774" s="1297"/>
      <c r="D774" s="1297"/>
      <c r="E774" s="1297"/>
      <c r="F774" s="1297"/>
    </row>
    <row r="775" spans="1:6">
      <c r="A775" s="1296"/>
      <c r="B775" s="1297"/>
      <c r="C775" s="1297"/>
      <c r="D775" s="1297"/>
      <c r="E775" s="1297"/>
      <c r="F775" s="1297"/>
    </row>
    <row r="776" spans="1:6">
      <c r="A776" s="1296"/>
      <c r="B776" s="1297"/>
      <c r="C776" s="1297"/>
      <c r="D776" s="1297"/>
      <c r="E776" s="1297"/>
      <c r="F776" s="1297"/>
    </row>
    <row r="777" spans="1:6">
      <c r="A777" s="1296"/>
      <c r="B777" s="1297"/>
      <c r="C777" s="1297"/>
      <c r="D777" s="1297"/>
      <c r="E777" s="1297"/>
      <c r="F777" s="1297"/>
    </row>
    <row r="778" spans="1:6">
      <c r="A778" s="1296"/>
      <c r="B778" s="1297"/>
      <c r="C778" s="1297"/>
      <c r="D778" s="1297"/>
      <c r="E778" s="1297"/>
      <c r="F778" s="1297"/>
    </row>
    <row r="779" spans="1:6">
      <c r="A779" s="1296"/>
      <c r="B779" s="1297"/>
      <c r="C779" s="1297"/>
      <c r="D779" s="1297"/>
      <c r="E779" s="1297"/>
      <c r="F779" s="1297"/>
    </row>
    <row r="780" spans="1:6">
      <c r="A780" s="1296"/>
      <c r="B780" s="1297"/>
      <c r="C780" s="1297"/>
      <c r="D780" s="1297"/>
      <c r="E780" s="1297"/>
      <c r="F780" s="1297"/>
    </row>
    <row r="781" spans="1:6">
      <c r="A781" s="1296"/>
      <c r="B781" s="1297"/>
      <c r="C781" s="1297"/>
      <c r="D781" s="1297"/>
      <c r="E781" s="1297"/>
      <c r="F781" s="1297"/>
    </row>
    <row r="782" spans="1:6">
      <c r="A782" s="1296"/>
      <c r="B782" s="1297"/>
      <c r="C782" s="1297"/>
      <c r="D782" s="1297"/>
      <c r="E782" s="1297"/>
      <c r="F782" s="1297"/>
    </row>
    <row r="783" spans="1:6">
      <c r="A783" s="1296"/>
      <c r="B783" s="1297"/>
      <c r="C783" s="1297"/>
      <c r="D783" s="1297"/>
      <c r="E783" s="1297"/>
      <c r="F783" s="1297"/>
    </row>
    <row r="784" spans="1:6">
      <c r="A784" s="1296"/>
      <c r="B784" s="1297"/>
      <c r="C784" s="1297"/>
      <c r="D784" s="1297"/>
      <c r="E784" s="1297"/>
      <c r="F784" s="1297"/>
    </row>
    <row r="785" spans="1:6">
      <c r="A785" s="1296"/>
      <c r="B785" s="1297"/>
      <c r="C785" s="1297"/>
      <c r="D785" s="1297"/>
      <c r="E785" s="1297"/>
      <c r="F785" s="1297"/>
    </row>
    <row r="786" spans="1:6">
      <c r="A786" s="1296"/>
      <c r="B786" s="1297"/>
      <c r="C786" s="1297"/>
      <c r="D786" s="1297"/>
      <c r="E786" s="1297"/>
      <c r="F786" s="1297"/>
    </row>
    <row r="787" spans="1:6">
      <c r="A787" s="1296"/>
      <c r="B787" s="1297"/>
      <c r="C787" s="1297"/>
      <c r="D787" s="1297"/>
      <c r="E787" s="1297"/>
      <c r="F787" s="1297"/>
    </row>
    <row r="788" spans="1:6">
      <c r="A788" s="1296"/>
      <c r="B788" s="1297"/>
      <c r="C788" s="1297"/>
      <c r="D788" s="1297"/>
      <c r="E788" s="1297"/>
      <c r="F788" s="1297"/>
    </row>
    <row r="789" spans="1:6">
      <c r="A789" s="1296"/>
      <c r="B789" s="1297"/>
      <c r="C789" s="1297"/>
      <c r="D789" s="1297"/>
      <c r="E789" s="1297"/>
      <c r="F789" s="1297"/>
    </row>
    <row r="790" spans="1:6">
      <c r="A790" s="1296"/>
      <c r="B790" s="1297"/>
      <c r="C790" s="1297"/>
      <c r="D790" s="1297"/>
      <c r="E790" s="1297"/>
      <c r="F790" s="1297"/>
    </row>
    <row r="791" spans="1:6">
      <c r="A791" s="1296"/>
      <c r="B791" s="1297"/>
      <c r="C791" s="1297"/>
      <c r="D791" s="1297"/>
      <c r="E791" s="1297"/>
      <c r="F791" s="1297"/>
    </row>
    <row r="792" spans="1:6">
      <c r="A792" s="1296"/>
      <c r="B792" s="1297"/>
      <c r="C792" s="1297"/>
      <c r="D792" s="1297"/>
      <c r="E792" s="1297"/>
      <c r="F792" s="1297"/>
    </row>
    <row r="793" spans="1:6">
      <c r="A793" s="1296"/>
      <c r="B793" s="1297"/>
      <c r="C793" s="1297"/>
      <c r="D793" s="1297"/>
      <c r="E793" s="1297"/>
      <c r="F793" s="1297"/>
    </row>
    <row r="794" spans="1:6">
      <c r="A794" s="1296"/>
      <c r="B794" s="1297"/>
      <c r="C794" s="1297"/>
      <c r="D794" s="1297"/>
      <c r="E794" s="1297"/>
      <c r="F794" s="1297"/>
    </row>
    <row r="795" spans="1:6">
      <c r="A795" s="1296"/>
      <c r="B795" s="1297"/>
      <c r="C795" s="1297"/>
      <c r="D795" s="1297"/>
      <c r="E795" s="1297"/>
      <c r="F795" s="1297"/>
    </row>
    <row r="796" spans="1:6">
      <c r="A796" s="1296"/>
      <c r="B796" s="1297"/>
      <c r="C796" s="1297"/>
      <c r="D796" s="1297"/>
      <c r="E796" s="1297"/>
      <c r="F796" s="1297"/>
    </row>
    <row r="797" spans="1:6">
      <c r="A797" s="1296"/>
      <c r="B797" s="1297"/>
      <c r="C797" s="1297"/>
      <c r="D797" s="1297"/>
      <c r="E797" s="1297"/>
      <c r="F797" s="1297"/>
    </row>
    <row r="798" spans="1:6">
      <c r="A798" s="1296"/>
      <c r="B798" s="1297"/>
      <c r="C798" s="1297"/>
      <c r="D798" s="1297"/>
      <c r="E798" s="1297"/>
      <c r="F798" s="1297"/>
    </row>
    <row r="799" spans="1:6">
      <c r="A799" s="1296"/>
      <c r="B799" s="1297"/>
      <c r="C799" s="1297"/>
      <c r="D799" s="1297"/>
      <c r="E799" s="1297"/>
      <c r="F799" s="1297"/>
    </row>
    <row r="800" spans="1:6">
      <c r="A800" s="1296"/>
      <c r="B800" s="1297"/>
      <c r="C800" s="1297"/>
      <c r="D800" s="1297"/>
      <c r="E800" s="1297"/>
      <c r="F800" s="1297"/>
    </row>
    <row r="801" spans="1:6">
      <c r="A801" s="1296"/>
      <c r="B801" s="1297"/>
      <c r="C801" s="1297"/>
      <c r="D801" s="1297"/>
      <c r="E801" s="1297"/>
      <c r="F801" s="1297"/>
    </row>
    <row r="802" spans="1:6">
      <c r="A802" s="1296"/>
      <c r="B802" s="1297"/>
      <c r="C802" s="1297"/>
      <c r="D802" s="1297"/>
      <c r="E802" s="1297"/>
      <c r="F802" s="1297"/>
    </row>
    <row r="803" spans="1:6">
      <c r="A803" s="1296"/>
      <c r="B803" s="1297"/>
      <c r="C803" s="1297"/>
      <c r="D803" s="1297"/>
      <c r="E803" s="1297"/>
      <c r="F803" s="1297"/>
    </row>
    <row r="804" spans="1:6">
      <c r="A804" s="1296"/>
      <c r="B804" s="1297"/>
      <c r="C804" s="1297"/>
      <c r="D804" s="1297"/>
      <c r="E804" s="1297"/>
      <c r="F804" s="1297"/>
    </row>
    <row r="805" spans="1:6">
      <c r="A805" s="1296"/>
      <c r="B805" s="1297"/>
      <c r="C805" s="1297"/>
      <c r="D805" s="1297"/>
      <c r="E805" s="1297"/>
      <c r="F805" s="1297"/>
    </row>
    <row r="806" spans="1:6">
      <c r="A806" s="1296"/>
      <c r="B806" s="1297"/>
      <c r="C806" s="1297"/>
      <c r="D806" s="1297"/>
      <c r="E806" s="1297"/>
      <c r="F806" s="1297"/>
    </row>
    <row r="807" spans="1:6">
      <c r="A807" s="1296"/>
      <c r="B807" s="1297"/>
      <c r="C807" s="1297"/>
      <c r="D807" s="1297"/>
      <c r="E807" s="1297"/>
      <c r="F807" s="1297"/>
    </row>
    <row r="808" spans="1:6">
      <c r="A808" s="1296"/>
      <c r="B808" s="1297"/>
      <c r="C808" s="1297"/>
      <c r="D808" s="1297"/>
      <c r="E808" s="1297"/>
      <c r="F808" s="1297"/>
    </row>
    <row r="809" spans="1:6">
      <c r="A809" s="1296"/>
      <c r="B809" s="1297"/>
      <c r="C809" s="1297"/>
      <c r="D809" s="1297"/>
      <c r="E809" s="1297"/>
      <c r="F809" s="1297"/>
    </row>
    <row r="810" spans="1:6">
      <c r="A810" s="1296"/>
      <c r="B810" s="1297"/>
      <c r="C810" s="1297"/>
      <c r="D810" s="1297"/>
      <c r="E810" s="1297"/>
      <c r="F810" s="1297"/>
    </row>
    <row r="811" spans="1:6">
      <c r="A811" s="1296"/>
      <c r="B811" s="1297"/>
      <c r="C811" s="1297"/>
      <c r="D811" s="1297"/>
      <c r="E811" s="1297"/>
      <c r="F811" s="1297"/>
    </row>
    <row r="812" spans="1:6">
      <c r="A812" s="1296"/>
      <c r="B812" s="1297"/>
      <c r="C812" s="1297"/>
      <c r="D812" s="1297"/>
      <c r="E812" s="1297"/>
      <c r="F812" s="1297"/>
    </row>
    <row r="813" spans="1:6">
      <c r="A813" s="1296"/>
      <c r="B813" s="1297"/>
      <c r="C813" s="1297"/>
      <c r="D813" s="1297"/>
      <c r="E813" s="1297"/>
      <c r="F813" s="1297"/>
    </row>
    <row r="814" spans="1:6">
      <c r="A814" s="1296"/>
      <c r="B814" s="1297"/>
      <c r="C814" s="1297"/>
      <c r="D814" s="1297"/>
      <c r="E814" s="1297"/>
      <c r="F814" s="1297"/>
    </row>
    <row r="815" spans="1:6">
      <c r="A815" s="1296"/>
      <c r="B815" s="1297"/>
      <c r="C815" s="1297"/>
      <c r="D815" s="1297"/>
      <c r="E815" s="1297"/>
      <c r="F815" s="1297"/>
    </row>
    <row r="816" spans="1:6">
      <c r="A816" s="1296"/>
      <c r="B816" s="1297"/>
      <c r="C816" s="1297"/>
      <c r="D816" s="1297"/>
      <c r="E816" s="1297"/>
      <c r="F816" s="1297"/>
    </row>
    <row r="817" spans="1:6">
      <c r="A817" s="1296"/>
      <c r="B817" s="1297"/>
      <c r="C817" s="1297"/>
      <c r="D817" s="1297"/>
      <c r="E817" s="1297"/>
      <c r="F817" s="1297"/>
    </row>
    <row r="818" spans="1:6">
      <c r="A818" s="1296"/>
      <c r="B818" s="1297"/>
      <c r="C818" s="1297"/>
      <c r="D818" s="1297"/>
      <c r="E818" s="1297"/>
      <c r="F818" s="1297"/>
    </row>
    <row r="819" spans="1:6">
      <c r="A819" s="1296"/>
      <c r="B819" s="1297"/>
      <c r="C819" s="1297"/>
      <c r="D819" s="1297"/>
      <c r="E819" s="1297"/>
      <c r="F819" s="1297"/>
    </row>
    <row r="820" spans="1:6">
      <c r="A820" s="1296"/>
      <c r="B820" s="1297"/>
      <c r="C820" s="1297"/>
      <c r="D820" s="1297"/>
      <c r="E820" s="1297"/>
      <c r="F820" s="1297"/>
    </row>
    <row r="821" spans="1:6">
      <c r="A821" s="1296"/>
      <c r="B821" s="1297"/>
      <c r="C821" s="1297"/>
      <c r="D821" s="1297"/>
      <c r="E821" s="1297"/>
      <c r="F821" s="1297"/>
    </row>
    <row r="822" spans="1:6">
      <c r="A822" s="1296"/>
      <c r="B822" s="1297"/>
      <c r="C822" s="1297"/>
      <c r="D822" s="1297"/>
      <c r="E822" s="1297"/>
      <c r="F822" s="1297"/>
    </row>
    <row r="823" spans="1:6">
      <c r="A823" s="1296"/>
      <c r="B823" s="1297"/>
      <c r="C823" s="1297"/>
      <c r="D823" s="1297"/>
      <c r="E823" s="1297"/>
      <c r="F823" s="1297"/>
    </row>
    <row r="824" spans="1:6">
      <c r="A824" s="1296"/>
      <c r="B824" s="1297"/>
      <c r="C824" s="1297"/>
      <c r="D824" s="1297"/>
      <c r="E824" s="1297"/>
      <c r="F824" s="1297"/>
    </row>
    <row r="825" spans="1:6">
      <c r="A825" s="1296"/>
      <c r="B825" s="1297"/>
      <c r="C825" s="1297"/>
      <c r="D825" s="1297"/>
      <c r="E825" s="1297"/>
      <c r="F825" s="1297"/>
    </row>
    <row r="826" spans="1:6">
      <c r="A826" s="1296"/>
      <c r="B826" s="1297"/>
      <c r="C826" s="1297"/>
      <c r="D826" s="1297"/>
      <c r="E826" s="1297"/>
      <c r="F826" s="1297"/>
    </row>
    <row r="827" spans="1:6">
      <c r="A827" s="1296"/>
      <c r="B827" s="1297"/>
      <c r="C827" s="1297"/>
      <c r="D827" s="1297"/>
      <c r="E827" s="1297"/>
      <c r="F827" s="1297"/>
    </row>
    <row r="828" spans="1:6">
      <c r="A828" s="1296"/>
      <c r="B828" s="1297"/>
      <c r="C828" s="1297"/>
      <c r="D828" s="1297"/>
      <c r="E828" s="1297"/>
      <c r="F828" s="1297"/>
    </row>
    <row r="829" spans="1:6">
      <c r="A829" s="1296"/>
      <c r="B829" s="1297"/>
      <c r="C829" s="1297"/>
      <c r="D829" s="1297"/>
      <c r="E829" s="1297"/>
      <c r="F829" s="1297"/>
    </row>
    <row r="830" spans="1:6">
      <c r="A830" s="1296"/>
      <c r="B830" s="1297"/>
      <c r="C830" s="1297"/>
      <c r="D830" s="1297"/>
      <c r="E830" s="1297"/>
      <c r="F830" s="1297"/>
    </row>
    <row r="831" spans="1:6">
      <c r="A831" s="1296"/>
      <c r="B831" s="1297"/>
      <c r="C831" s="1297"/>
      <c r="D831" s="1297"/>
      <c r="E831" s="1297"/>
      <c r="F831" s="1297"/>
    </row>
    <row r="832" spans="1:6">
      <c r="A832" s="1296"/>
      <c r="B832" s="1297"/>
      <c r="C832" s="1297"/>
      <c r="D832" s="1297"/>
      <c r="E832" s="1297"/>
      <c r="F832" s="1297"/>
    </row>
    <row r="833" spans="1:6">
      <c r="A833" s="1296"/>
      <c r="B833" s="1297"/>
      <c r="C833" s="1297"/>
      <c r="D833" s="1297"/>
      <c r="E833" s="1297"/>
      <c r="F833" s="1297"/>
    </row>
    <row r="834" spans="1:6">
      <c r="A834" s="1296"/>
      <c r="B834" s="1297"/>
      <c r="C834" s="1297"/>
      <c r="D834" s="1297"/>
      <c r="E834" s="1297"/>
      <c r="F834" s="1297"/>
    </row>
    <row r="835" spans="1:6">
      <c r="A835" s="1296"/>
      <c r="B835" s="1297"/>
      <c r="C835" s="1297"/>
      <c r="D835" s="1297"/>
      <c r="E835" s="1297"/>
      <c r="F835" s="1297"/>
    </row>
    <row r="836" spans="1:6">
      <c r="A836" s="1296"/>
      <c r="B836" s="1297"/>
      <c r="C836" s="1297"/>
      <c r="D836" s="1297"/>
      <c r="E836" s="1297"/>
      <c r="F836" s="1297"/>
    </row>
    <row r="837" spans="1:6">
      <c r="A837" s="1296"/>
      <c r="B837" s="1297"/>
      <c r="C837" s="1297"/>
      <c r="D837" s="1297"/>
      <c r="E837" s="1297"/>
      <c r="F837" s="1297"/>
    </row>
    <row r="838" spans="1:6">
      <c r="A838" s="1296"/>
      <c r="B838" s="1297"/>
      <c r="C838" s="1297"/>
      <c r="D838" s="1297"/>
      <c r="E838" s="1297"/>
      <c r="F838" s="1297"/>
    </row>
    <row r="839" spans="1:6">
      <c r="A839" s="1296"/>
      <c r="B839" s="1297"/>
      <c r="C839" s="1297"/>
      <c r="D839" s="1297"/>
      <c r="E839" s="1297"/>
      <c r="F839" s="1297"/>
    </row>
    <row r="840" spans="1:6">
      <c r="A840" s="1296"/>
      <c r="B840" s="1297"/>
      <c r="C840" s="1297"/>
      <c r="D840" s="1297"/>
      <c r="E840" s="1297"/>
      <c r="F840" s="1297"/>
    </row>
    <row r="841" spans="1:6">
      <c r="A841" s="1296"/>
      <c r="B841" s="1297"/>
      <c r="C841" s="1297"/>
      <c r="D841" s="1297"/>
      <c r="E841" s="1297"/>
      <c r="F841" s="1297"/>
    </row>
    <row r="842" spans="1:6">
      <c r="A842" s="1296"/>
      <c r="B842" s="1297"/>
      <c r="C842" s="1297"/>
      <c r="D842" s="1297"/>
      <c r="E842" s="1297"/>
      <c r="F842" s="1297"/>
    </row>
    <row r="843" spans="1:6">
      <c r="A843" s="1296"/>
      <c r="B843" s="1297"/>
      <c r="C843" s="1297"/>
      <c r="D843" s="1297"/>
      <c r="E843" s="1297"/>
      <c r="F843" s="1297"/>
    </row>
    <row r="844" spans="1:6">
      <c r="A844" s="1296"/>
      <c r="B844" s="1297"/>
      <c r="C844" s="1297"/>
      <c r="D844" s="1297"/>
      <c r="E844" s="1297"/>
      <c r="F844" s="1297"/>
    </row>
  </sheetData>
  <protectedRanges>
    <protectedRange sqref="E494 E525:E568" name="Range1_1_12_1"/>
    <protectedRange sqref="E602:E603" name="Range1_1_4_1_1"/>
    <protectedRange sqref="E605:E610" name="Range1_1_5_1_1"/>
    <protectedRange sqref="E612:E628" name="Range1_1_6_1_1"/>
    <protectedRange sqref="E630:E636" name="Range1_1_7_1_1"/>
    <protectedRange sqref="E638" name="Range1_1_8_1_1"/>
    <protectedRange sqref="E640" name="Range1_1_9_1_1"/>
    <protectedRange sqref="E642:E643" name="Range1_1_10_1_1"/>
    <protectedRange sqref="E647" name="Range1_1_1_2_1"/>
    <protectedRange sqref="E645:E646" name="Range1_1_11_1_1"/>
    <protectedRange sqref="E648:E649" name="Range1_1_12_1_2"/>
  </protectedRanges>
  <mergeCells count="13">
    <mergeCell ref="B711:E711"/>
    <mergeCell ref="A557:A558"/>
    <mergeCell ref="A559:A560"/>
    <mergeCell ref="A1:A6"/>
    <mergeCell ref="B6:F6"/>
    <mergeCell ref="B7:F7"/>
    <mergeCell ref="A544:A545"/>
    <mergeCell ref="B544:B545"/>
    <mergeCell ref="C544:C545"/>
    <mergeCell ref="D544:D545"/>
    <mergeCell ref="E544:E545"/>
    <mergeCell ref="F544:F545"/>
    <mergeCell ref="B571:F571"/>
  </mergeCells>
  <pageMargins left="0.39370078740157483" right="0.19685039370078741" top="0.19685039370078741" bottom="0.78740157480314965" header="0.31496062992125984" footer="0.31496062992125984"/>
  <pageSetup scale="67" fitToHeight="0" orientation="portrait" horizontalDpi="360" verticalDpi="360" r:id="rId1"/>
  <headerFooter>
    <oddFooter>&amp;R&amp;A --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85"/>
  <sheetViews>
    <sheetView showGridLines="0" view="pageBreakPreview" topLeftCell="A103" zoomScale="70" zoomScaleNormal="85" zoomScaleSheetLayoutView="70" zoomScalePageLayoutView="70" workbookViewId="0">
      <selection activeCell="C126" sqref="C126"/>
    </sheetView>
  </sheetViews>
  <sheetFormatPr defaultColWidth="9.109375" defaultRowHeight="14.4"/>
  <cols>
    <col min="1" max="1" width="7" style="374" customWidth="1"/>
    <col min="2" max="2" width="95.88671875" style="92" customWidth="1"/>
    <col min="3" max="3" width="10.44140625" style="92" customWidth="1"/>
    <col min="4" max="4" width="9.88671875" style="92" customWidth="1"/>
    <col min="5" max="5" width="12.6640625" style="92" customWidth="1"/>
    <col min="6" max="6" width="15.6640625" style="92" bestFit="1" customWidth="1"/>
    <col min="7" max="7" width="6.33203125" style="92" customWidth="1"/>
    <col min="8" max="9" width="1.6640625" style="92" bestFit="1" customWidth="1"/>
    <col min="10" max="16384" width="9.109375" style="92"/>
  </cols>
  <sheetData>
    <row r="1" spans="1:6">
      <c r="A1" s="1554"/>
      <c r="B1" s="118"/>
      <c r="C1" s="118"/>
      <c r="D1" s="118"/>
      <c r="E1" s="118"/>
      <c r="F1" s="118"/>
    </row>
    <row r="2" spans="1:6">
      <c r="A2" s="1554"/>
      <c r="B2" s="118"/>
      <c r="C2" s="118"/>
      <c r="D2" s="118"/>
      <c r="E2" s="118"/>
      <c r="F2" s="118"/>
    </row>
    <row r="3" spans="1:6">
      <c r="A3" s="1554"/>
      <c r="B3" s="147"/>
      <c r="C3" s="118"/>
      <c r="D3" s="118"/>
      <c r="E3" s="118"/>
      <c r="F3" s="118"/>
    </row>
    <row r="4" spans="1:6">
      <c r="A4" s="1554"/>
      <c r="B4" s="117"/>
      <c r="C4" s="118"/>
      <c r="D4" s="118"/>
      <c r="E4" s="118"/>
      <c r="F4" s="118"/>
    </row>
    <row r="5" spans="1:6" ht="15.6">
      <c r="A5" s="1554"/>
      <c r="B5" s="93" t="s">
        <v>120</v>
      </c>
      <c r="C5" s="91"/>
      <c r="D5" s="91"/>
      <c r="E5" s="91"/>
      <c r="F5" s="91"/>
    </row>
    <row r="6" spans="1:6" ht="28.8">
      <c r="A6" s="1554"/>
      <c r="B6" s="1482" t="s">
        <v>121</v>
      </c>
      <c r="C6" s="1482"/>
      <c r="D6" s="1482"/>
      <c r="E6" s="1482"/>
      <c r="F6" s="1482"/>
    </row>
    <row r="7" spans="1:6" ht="27" customHeight="1">
      <c r="A7" s="530"/>
      <c r="B7" s="1555" t="s">
        <v>466</v>
      </c>
      <c r="C7" s="1555"/>
      <c r="D7" s="1555"/>
      <c r="E7" s="1555"/>
      <c r="F7" s="1555"/>
    </row>
    <row r="8" spans="1:6" ht="15.6">
      <c r="A8" s="530"/>
      <c r="B8" s="148" t="s">
        <v>467</v>
      </c>
      <c r="C8" s="118"/>
      <c r="D8" s="118"/>
      <c r="E8" s="118"/>
      <c r="F8" s="118"/>
    </row>
    <row r="9" spans="1:6" s="99" customFormat="1" ht="15.6">
      <c r="A9" s="522"/>
      <c r="B9" s="513"/>
      <c r="C9" s="523"/>
      <c r="D9" s="523"/>
      <c r="E9" s="523"/>
      <c r="F9" s="523"/>
    </row>
    <row r="10" spans="1:6" ht="31.8" thickBot="1">
      <c r="A10" s="531" t="s">
        <v>1</v>
      </c>
      <c r="B10" s="531" t="s">
        <v>0</v>
      </c>
      <c r="C10" s="531" t="s">
        <v>3</v>
      </c>
      <c r="D10" s="531" t="s">
        <v>122</v>
      </c>
      <c r="E10" s="531" t="s">
        <v>123</v>
      </c>
      <c r="F10" s="531" t="s">
        <v>124</v>
      </c>
    </row>
    <row r="11" spans="1:6" ht="14.1" customHeight="1">
      <c r="A11" s="524">
        <v>1</v>
      </c>
      <c r="B11" s="525" t="s">
        <v>468</v>
      </c>
      <c r="C11" s="525"/>
      <c r="D11" s="525"/>
      <c r="E11" s="525"/>
      <c r="F11" s="526"/>
    </row>
    <row r="12" spans="1:6" s="585" customFormat="1" ht="130.19999999999999" customHeight="1">
      <c r="A12" s="527"/>
      <c r="B12" s="527" t="s">
        <v>734</v>
      </c>
      <c r="C12" s="527"/>
      <c r="D12" s="527"/>
      <c r="E12" s="527"/>
      <c r="F12" s="546"/>
    </row>
    <row r="13" spans="1:6" s="585" customFormat="1" ht="31.2">
      <c r="A13" s="586">
        <v>1</v>
      </c>
      <c r="B13" s="587" t="s">
        <v>671</v>
      </c>
      <c r="C13" s="587"/>
      <c r="D13" s="587"/>
      <c r="E13" s="587"/>
      <c r="F13" s="588"/>
    </row>
    <row r="14" spans="1:6" s="585" customFormat="1" ht="15.6">
      <c r="A14" s="322"/>
      <c r="B14" s="323" t="s">
        <v>281</v>
      </c>
      <c r="C14" s="514"/>
      <c r="D14" s="170"/>
      <c r="E14" s="324"/>
      <c r="F14" s="536"/>
    </row>
    <row r="15" spans="1:6" s="585" customFormat="1" ht="31.2">
      <c r="A15" s="167" t="s">
        <v>221</v>
      </c>
      <c r="B15" s="168" t="s">
        <v>469</v>
      </c>
      <c r="C15" s="514">
        <v>1</v>
      </c>
      <c r="D15" s="169" t="s">
        <v>181</v>
      </c>
      <c r="E15" s="325">
        <v>500</v>
      </c>
      <c r="F15" s="547">
        <f t="shared" ref="F15:F71" si="0">E15*C15</f>
        <v>500</v>
      </c>
    </row>
    <row r="16" spans="1:6" s="585" customFormat="1" ht="15.6">
      <c r="A16" s="167"/>
      <c r="B16" s="168"/>
      <c r="C16" s="514"/>
      <c r="D16" s="169"/>
      <c r="E16" s="325"/>
      <c r="F16" s="547"/>
    </row>
    <row r="17" spans="1:6" s="585" customFormat="1" ht="15.6">
      <c r="A17" s="167"/>
      <c r="B17" s="168" t="s">
        <v>470</v>
      </c>
      <c r="C17" s="514">
        <f>60*80</f>
        <v>4800</v>
      </c>
      <c r="D17" s="169" t="s">
        <v>70</v>
      </c>
      <c r="E17" s="325">
        <v>1</v>
      </c>
      <c r="F17" s="547">
        <f t="shared" si="0"/>
        <v>4800</v>
      </c>
    </row>
    <row r="18" spans="1:6" s="585" customFormat="1" ht="15.6">
      <c r="A18" s="167"/>
      <c r="B18" s="168"/>
      <c r="C18" s="514"/>
      <c r="D18" s="169"/>
      <c r="E18" s="325"/>
      <c r="F18" s="547"/>
    </row>
    <row r="19" spans="1:6" s="585" customFormat="1" ht="15.6">
      <c r="A19" s="167"/>
      <c r="B19" s="528" t="s">
        <v>471</v>
      </c>
      <c r="C19" s="514"/>
      <c r="D19" s="169"/>
      <c r="E19" s="325"/>
      <c r="F19" s="547"/>
    </row>
    <row r="20" spans="1:6" s="585" customFormat="1" ht="18.899999999999999" customHeight="1">
      <c r="A20" s="167"/>
      <c r="B20" s="529" t="s">
        <v>472</v>
      </c>
      <c r="C20" s="514"/>
      <c r="D20" s="169"/>
      <c r="E20" s="325"/>
      <c r="F20" s="547"/>
    </row>
    <row r="21" spans="1:6" s="585" customFormat="1" ht="31.2">
      <c r="A21" s="167" t="s">
        <v>232</v>
      </c>
      <c r="B21" s="168" t="s">
        <v>680</v>
      </c>
      <c r="C21" s="514">
        <f>0.6*0.95*43.4</f>
        <v>24.737999999999996</v>
      </c>
      <c r="D21" s="169" t="s">
        <v>84</v>
      </c>
      <c r="E21" s="325">
        <v>7</v>
      </c>
      <c r="F21" s="547">
        <f t="shared" si="0"/>
        <v>173.16599999999997</v>
      </c>
    </row>
    <row r="22" spans="1:6" s="585" customFormat="1" ht="15.6">
      <c r="A22" s="167"/>
      <c r="B22" s="168"/>
      <c r="C22" s="514"/>
      <c r="D22" s="169"/>
      <c r="E22" s="325"/>
      <c r="F22" s="547"/>
    </row>
    <row r="23" spans="1:6" s="585" customFormat="1" ht="31.2">
      <c r="A23" s="167" t="s">
        <v>235</v>
      </c>
      <c r="B23" s="168" t="s">
        <v>679</v>
      </c>
      <c r="C23" s="514">
        <f>0.6*0.6*0.95*17</f>
        <v>5.8139999999999992</v>
      </c>
      <c r="D23" s="169" t="s">
        <v>84</v>
      </c>
      <c r="E23" s="325">
        <v>9</v>
      </c>
      <c r="F23" s="547">
        <f t="shared" si="0"/>
        <v>52.325999999999993</v>
      </c>
    </row>
    <row r="24" spans="1:6" s="585" customFormat="1" ht="15.6">
      <c r="A24" s="167"/>
      <c r="B24" s="323" t="s">
        <v>108</v>
      </c>
      <c r="C24" s="514"/>
      <c r="D24" s="169"/>
      <c r="E24" s="325"/>
      <c r="F24" s="547"/>
    </row>
    <row r="25" spans="1:6" s="585" customFormat="1" ht="15.6">
      <c r="A25" s="167"/>
      <c r="B25" s="576"/>
      <c r="C25" s="514"/>
      <c r="D25" s="169"/>
      <c r="E25" s="325"/>
      <c r="F25" s="547"/>
    </row>
    <row r="26" spans="1:6" s="585" customFormat="1" ht="15.6">
      <c r="A26" s="167" t="s">
        <v>236</v>
      </c>
      <c r="B26" s="168" t="s">
        <v>359</v>
      </c>
      <c r="C26" s="514">
        <f>53.6*0.6*50/1000</f>
        <v>1.6079999999999999</v>
      </c>
      <c r="D26" s="169" t="s">
        <v>84</v>
      </c>
      <c r="E26" s="325">
        <v>100</v>
      </c>
      <c r="F26" s="547">
        <f t="shared" si="0"/>
        <v>160.79999999999998</v>
      </c>
    </row>
    <row r="27" spans="1:6" s="585" customFormat="1" ht="15.6">
      <c r="A27" s="167"/>
      <c r="B27" s="168"/>
      <c r="C27" s="514"/>
      <c r="D27" s="169"/>
      <c r="E27" s="325"/>
      <c r="F27" s="547"/>
    </row>
    <row r="28" spans="1:6" s="585" customFormat="1" ht="15.6">
      <c r="A28" s="167"/>
      <c r="B28" s="576" t="s">
        <v>473</v>
      </c>
      <c r="C28" s="514"/>
      <c r="D28" s="169"/>
      <c r="E28" s="325"/>
      <c r="F28" s="547"/>
    </row>
    <row r="29" spans="1:6" s="585" customFormat="1" ht="31.2">
      <c r="A29" s="167" t="s">
        <v>237</v>
      </c>
      <c r="B29" s="168" t="s">
        <v>681</v>
      </c>
      <c r="C29" s="514">
        <f>0.6*0.6*0.2*17</f>
        <v>1.224</v>
      </c>
      <c r="D29" s="169" t="s">
        <v>84</v>
      </c>
      <c r="E29" s="325">
        <v>150</v>
      </c>
      <c r="F29" s="547">
        <f t="shared" ref="F29" si="1">E29*C29</f>
        <v>183.6</v>
      </c>
    </row>
    <row r="30" spans="1:6" s="585" customFormat="1" ht="15.6">
      <c r="A30" s="167"/>
      <c r="B30" s="168"/>
      <c r="C30" s="514"/>
      <c r="D30" s="169"/>
      <c r="E30" s="325"/>
      <c r="F30" s="547"/>
    </row>
    <row r="31" spans="1:6" s="585" customFormat="1" ht="31.2">
      <c r="A31" s="167" t="s">
        <v>240</v>
      </c>
      <c r="B31" s="168" t="s">
        <v>683</v>
      </c>
      <c r="C31" s="514">
        <f>PI()*0.2^2/4*0.7*17</f>
        <v>0.37384952577718539</v>
      </c>
      <c r="D31" s="169" t="s">
        <v>84</v>
      </c>
      <c r="E31" s="325">
        <v>150</v>
      </c>
      <c r="F31" s="547">
        <f t="shared" ref="F31" si="2">E31*C31</f>
        <v>56.077428866577812</v>
      </c>
    </row>
    <row r="32" spans="1:6" s="585" customFormat="1" ht="15.6">
      <c r="A32" s="167"/>
      <c r="B32" s="168"/>
      <c r="C32" s="514"/>
      <c r="D32" s="169"/>
      <c r="E32" s="325"/>
      <c r="F32" s="547"/>
    </row>
    <row r="33" spans="1:6" s="585" customFormat="1" ht="15.6">
      <c r="A33" s="167" t="s">
        <v>241</v>
      </c>
      <c r="B33" s="168" t="s">
        <v>684</v>
      </c>
      <c r="C33" s="514">
        <f>0.2*0.2*54</f>
        <v>2.1600000000000006</v>
      </c>
      <c r="D33" s="169" t="s">
        <v>84</v>
      </c>
      <c r="E33" s="325">
        <v>150</v>
      </c>
      <c r="F33" s="547">
        <f t="shared" ref="F33" si="3">E33*C33</f>
        <v>324.00000000000011</v>
      </c>
    </row>
    <row r="34" spans="1:6" s="585" customFormat="1" ht="15.6">
      <c r="A34" s="167"/>
      <c r="B34" s="168"/>
      <c r="C34" s="514"/>
      <c r="D34" s="169"/>
      <c r="E34" s="325"/>
      <c r="F34" s="547"/>
    </row>
    <row r="35" spans="1:6" s="585" customFormat="1" ht="15.6">
      <c r="A35" s="167" t="s">
        <v>243</v>
      </c>
      <c r="B35" s="168" t="s">
        <v>369</v>
      </c>
      <c r="C35" s="514">
        <f>0.15*3*48</f>
        <v>21.599999999999998</v>
      </c>
      <c r="D35" s="169" t="s">
        <v>84</v>
      </c>
      <c r="E35" s="325">
        <v>150</v>
      </c>
      <c r="F35" s="547">
        <f t="shared" si="0"/>
        <v>3239.9999999999995</v>
      </c>
    </row>
    <row r="36" spans="1:6" s="585" customFormat="1" ht="15.6">
      <c r="A36" s="167"/>
      <c r="B36" s="168"/>
      <c r="C36" s="514"/>
      <c r="D36" s="169"/>
      <c r="E36" s="325"/>
      <c r="F36" s="547"/>
    </row>
    <row r="37" spans="1:6" s="585" customFormat="1" ht="15.6">
      <c r="A37" s="167" t="s">
        <v>59</v>
      </c>
      <c r="B37" s="168" t="s">
        <v>682</v>
      </c>
      <c r="C37" s="514">
        <f>3*48</f>
        <v>144</v>
      </c>
      <c r="D37" s="169" t="s">
        <v>70</v>
      </c>
      <c r="E37" s="325">
        <v>10</v>
      </c>
      <c r="F37" s="547">
        <f t="shared" si="0"/>
        <v>1440</v>
      </c>
    </row>
    <row r="38" spans="1:6" s="585" customFormat="1" ht="15.6">
      <c r="A38" s="167"/>
      <c r="B38" s="168"/>
      <c r="C38" s="514"/>
      <c r="D38" s="169"/>
      <c r="E38" s="325"/>
      <c r="F38" s="547"/>
    </row>
    <row r="39" spans="1:6" s="585" customFormat="1" ht="15.6">
      <c r="A39" s="167"/>
      <c r="B39" s="323" t="s">
        <v>373</v>
      </c>
      <c r="C39" s="514"/>
      <c r="D39" s="169"/>
      <c r="E39" s="325"/>
      <c r="F39" s="547"/>
    </row>
    <row r="40" spans="1:6" s="585" customFormat="1" ht="31.2">
      <c r="A40" s="167" t="s">
        <v>244</v>
      </c>
      <c r="B40" s="168" t="s">
        <v>374</v>
      </c>
      <c r="C40" s="514">
        <f>48*3</f>
        <v>144</v>
      </c>
      <c r="D40" s="169" t="s">
        <v>70</v>
      </c>
      <c r="E40" s="325">
        <v>3</v>
      </c>
      <c r="F40" s="547">
        <f t="shared" si="0"/>
        <v>432</v>
      </c>
    </row>
    <row r="41" spans="1:6" s="585" customFormat="1" ht="15.6">
      <c r="A41" s="167"/>
      <c r="B41" s="168"/>
      <c r="C41" s="514"/>
      <c r="D41" s="169"/>
      <c r="E41" s="325"/>
      <c r="F41" s="547"/>
    </row>
    <row r="42" spans="1:6" s="585" customFormat="1" ht="62.4">
      <c r="A42" s="167" t="s">
        <v>296</v>
      </c>
      <c r="B42" s="168" t="s">
        <v>688</v>
      </c>
      <c r="C42" s="514">
        <f>123.77+290.8</f>
        <v>414.57</v>
      </c>
      <c r="D42" s="169" t="s">
        <v>476</v>
      </c>
      <c r="E42" s="325">
        <v>1.5</v>
      </c>
      <c r="F42" s="547">
        <f t="shared" si="0"/>
        <v>621.85500000000002</v>
      </c>
    </row>
    <row r="43" spans="1:6" s="585" customFormat="1" ht="15.6">
      <c r="A43" s="167"/>
      <c r="B43" s="168"/>
      <c r="C43" s="514"/>
      <c r="D43" s="169"/>
      <c r="E43" s="325"/>
      <c r="F43" s="547"/>
    </row>
    <row r="44" spans="1:6" s="585" customFormat="1" ht="15.6">
      <c r="A44" s="167"/>
      <c r="B44" s="323" t="s">
        <v>376</v>
      </c>
      <c r="C44" s="514"/>
      <c r="D44" s="169"/>
      <c r="E44" s="325"/>
      <c r="F44" s="547"/>
    </row>
    <row r="45" spans="1:6" s="585" customFormat="1" ht="31.2">
      <c r="A45" s="167" t="s">
        <v>301</v>
      </c>
      <c r="B45" s="168" t="s">
        <v>377</v>
      </c>
      <c r="C45" s="514">
        <f>0.8*0.8*16</f>
        <v>10.240000000000002</v>
      </c>
      <c r="D45" s="169" t="s">
        <v>70</v>
      </c>
      <c r="E45" s="325">
        <v>3</v>
      </c>
      <c r="F45" s="547">
        <f t="shared" si="0"/>
        <v>30.720000000000006</v>
      </c>
    </row>
    <row r="46" spans="1:6" s="585" customFormat="1" ht="15.6">
      <c r="A46" s="167"/>
      <c r="B46" s="168"/>
      <c r="C46" s="514"/>
      <c r="D46" s="169"/>
      <c r="E46" s="325"/>
      <c r="F46" s="547"/>
    </row>
    <row r="47" spans="1:6" s="585" customFormat="1" ht="15.6">
      <c r="A47" s="167" t="s">
        <v>303</v>
      </c>
      <c r="B47" s="168" t="s">
        <v>477</v>
      </c>
      <c r="C47" s="514">
        <v>64</v>
      </c>
      <c r="D47" s="169" t="s">
        <v>283</v>
      </c>
      <c r="E47" s="325">
        <v>3</v>
      </c>
      <c r="F47" s="547">
        <f t="shared" si="0"/>
        <v>192</v>
      </c>
    </row>
    <row r="48" spans="1:6" s="585" customFormat="1" ht="8.1" customHeight="1">
      <c r="A48" s="167"/>
      <c r="B48" s="168"/>
      <c r="C48" s="514"/>
      <c r="D48" s="169"/>
      <c r="E48" s="325"/>
      <c r="F48" s="547"/>
    </row>
    <row r="49" spans="1:6" s="585" customFormat="1" ht="15.6">
      <c r="A49" s="167"/>
      <c r="B49" s="323" t="s">
        <v>478</v>
      </c>
      <c r="C49" s="514"/>
      <c r="D49" s="169"/>
      <c r="E49" s="325"/>
      <c r="F49" s="547"/>
    </row>
    <row r="50" spans="1:6" s="585" customFormat="1" ht="31.2">
      <c r="A50" s="167" t="s">
        <v>305</v>
      </c>
      <c r="B50" s="168" t="s">
        <v>685</v>
      </c>
      <c r="C50" s="514">
        <f>54*0.55</f>
        <v>29.700000000000003</v>
      </c>
      <c r="D50" s="169" t="s">
        <v>70</v>
      </c>
      <c r="E50" s="325">
        <v>20</v>
      </c>
      <c r="F50" s="547">
        <f t="shared" si="0"/>
        <v>594</v>
      </c>
    </row>
    <row r="51" spans="1:6" s="585" customFormat="1" ht="15.6">
      <c r="A51" s="167"/>
      <c r="B51" s="168"/>
      <c r="C51" s="514"/>
      <c r="D51" s="169"/>
      <c r="E51" s="325"/>
      <c r="F51" s="547"/>
    </row>
    <row r="52" spans="1:6" s="585" customFormat="1" ht="15.6">
      <c r="A52" s="167"/>
      <c r="B52" s="327" t="s">
        <v>257</v>
      </c>
      <c r="C52" s="514"/>
      <c r="D52" s="169"/>
      <c r="E52" s="325"/>
      <c r="F52" s="547"/>
    </row>
    <row r="53" spans="1:6" s="585" customFormat="1" ht="15.6">
      <c r="A53" s="167"/>
      <c r="B53" s="329" t="s">
        <v>479</v>
      </c>
      <c r="C53" s="514"/>
      <c r="D53" s="169"/>
      <c r="E53" s="325"/>
      <c r="F53" s="547"/>
    </row>
    <row r="54" spans="1:6" s="585" customFormat="1" ht="31.2">
      <c r="A54" s="167" t="s">
        <v>306</v>
      </c>
      <c r="B54" s="168" t="s">
        <v>686</v>
      </c>
      <c r="C54" s="514">
        <f>PI()*0.2^2/4*2.1*17</f>
        <v>1.1215485773315561</v>
      </c>
      <c r="D54" s="169" t="s">
        <v>84</v>
      </c>
      <c r="E54" s="325">
        <v>150</v>
      </c>
      <c r="F54" s="547">
        <f t="shared" ref="F54:F56" si="4">E54*C54</f>
        <v>168.23228659973341</v>
      </c>
    </row>
    <row r="55" spans="1:6" s="585" customFormat="1" ht="15.6">
      <c r="A55" s="167"/>
      <c r="B55" s="168"/>
      <c r="C55" s="514"/>
      <c r="D55" s="169"/>
      <c r="E55" s="325"/>
      <c r="F55" s="547"/>
    </row>
    <row r="56" spans="1:6" s="585" customFormat="1" ht="15.6">
      <c r="A56" s="352" t="s">
        <v>307</v>
      </c>
      <c r="B56" s="168" t="s">
        <v>687</v>
      </c>
      <c r="C56" s="514">
        <f>0.2*0.2*54</f>
        <v>2.1600000000000006</v>
      </c>
      <c r="D56" s="169" t="s">
        <v>84</v>
      </c>
      <c r="E56" s="325">
        <v>150</v>
      </c>
      <c r="F56" s="547">
        <f t="shared" si="4"/>
        <v>324.00000000000011</v>
      </c>
    </row>
    <row r="57" spans="1:6" s="585" customFormat="1" ht="15.6">
      <c r="A57" s="167"/>
      <c r="B57" s="168"/>
      <c r="C57" s="514"/>
      <c r="D57" s="169"/>
      <c r="E57" s="325"/>
      <c r="F57" s="547"/>
    </row>
    <row r="58" spans="1:6" s="585" customFormat="1" ht="15.6">
      <c r="A58" s="167"/>
      <c r="B58" s="327" t="s">
        <v>112</v>
      </c>
      <c r="C58" s="514"/>
      <c r="D58" s="169"/>
      <c r="E58" s="325"/>
      <c r="F58" s="547"/>
    </row>
    <row r="59" spans="1:6" s="585" customFormat="1" ht="15.6">
      <c r="A59" s="167" t="s">
        <v>308</v>
      </c>
      <c r="B59" s="168" t="s">
        <v>393</v>
      </c>
      <c r="C59" s="514">
        <v>21</v>
      </c>
      <c r="D59" s="169" t="s">
        <v>70</v>
      </c>
      <c r="E59" s="325">
        <v>3</v>
      </c>
      <c r="F59" s="547">
        <f t="shared" si="0"/>
        <v>63</v>
      </c>
    </row>
    <row r="60" spans="1:6" s="585" customFormat="1" ht="15.6">
      <c r="A60" s="167"/>
      <c r="B60" s="168"/>
      <c r="C60" s="514"/>
      <c r="D60" s="169"/>
      <c r="E60" s="325"/>
      <c r="F60" s="547"/>
    </row>
    <row r="61" spans="1:6" s="585" customFormat="1" ht="15.6">
      <c r="A61" s="352" t="s">
        <v>309</v>
      </c>
      <c r="B61" s="168" t="s">
        <v>394</v>
      </c>
      <c r="C61" s="514">
        <v>12</v>
      </c>
      <c r="D61" s="169" t="s">
        <v>70</v>
      </c>
      <c r="E61" s="325">
        <v>3</v>
      </c>
      <c r="F61" s="547">
        <f t="shared" si="0"/>
        <v>36</v>
      </c>
    </row>
    <row r="62" spans="1:6" s="585" customFormat="1" ht="15.6">
      <c r="A62" s="167"/>
      <c r="B62" s="168"/>
      <c r="C62" s="514"/>
      <c r="D62" s="169"/>
      <c r="E62" s="325"/>
      <c r="F62" s="547"/>
    </row>
    <row r="63" spans="1:6" s="585" customFormat="1" ht="15.6">
      <c r="A63" s="167"/>
      <c r="B63" s="327" t="s">
        <v>395</v>
      </c>
      <c r="C63" s="514"/>
      <c r="D63" s="169"/>
      <c r="E63" s="325"/>
      <c r="F63" s="547"/>
    </row>
    <row r="64" spans="1:6" s="585" customFormat="1" ht="15.6">
      <c r="A64" s="167"/>
      <c r="B64" s="168"/>
      <c r="C64" s="514"/>
      <c r="D64" s="169"/>
      <c r="E64" s="325"/>
      <c r="F64" s="547"/>
    </row>
    <row r="65" spans="1:6" s="585" customFormat="1" ht="62.4">
      <c r="A65" s="352" t="s">
        <v>313</v>
      </c>
      <c r="B65" s="168" t="s">
        <v>689</v>
      </c>
      <c r="C65" s="514">
        <f>169.08+66.48+191.81+95.99</f>
        <v>523.36</v>
      </c>
      <c r="D65" s="169" t="s">
        <v>476</v>
      </c>
      <c r="E65" s="325">
        <v>1.5</v>
      </c>
      <c r="F65" s="547">
        <f t="shared" si="0"/>
        <v>785.04</v>
      </c>
    </row>
    <row r="66" spans="1:6" s="585" customFormat="1" ht="11.4" customHeight="1">
      <c r="A66" s="167"/>
      <c r="B66" s="168"/>
      <c r="C66" s="514"/>
      <c r="D66" s="169"/>
      <c r="E66" s="325"/>
      <c r="F66" s="547"/>
    </row>
    <row r="67" spans="1:6" s="585" customFormat="1" ht="15.6">
      <c r="A67" s="167"/>
      <c r="B67" s="327" t="s">
        <v>314</v>
      </c>
      <c r="C67" s="514"/>
      <c r="D67" s="169"/>
      <c r="E67" s="325"/>
      <c r="F67" s="547"/>
    </row>
    <row r="68" spans="1:6" s="585" customFormat="1" ht="47.4" thickBot="1">
      <c r="A68" s="167" t="s">
        <v>481</v>
      </c>
      <c r="B68" s="168" t="s">
        <v>705</v>
      </c>
      <c r="C68" s="514">
        <f>1.2*41</f>
        <v>49.199999999999996</v>
      </c>
      <c r="D68" s="169" t="s">
        <v>70</v>
      </c>
      <c r="E68" s="325">
        <v>18</v>
      </c>
      <c r="F68" s="547">
        <f t="shared" si="0"/>
        <v>885.59999999999991</v>
      </c>
    </row>
    <row r="69" spans="1:6" s="585" customFormat="1" ht="16.2" thickBot="1">
      <c r="A69" s="589"/>
      <c r="B69" s="590" t="s">
        <v>293</v>
      </c>
      <c r="C69" s="591"/>
      <c r="D69" s="590"/>
      <c r="E69" s="590"/>
      <c r="F69" s="548">
        <f>SUM(F15:F68)</f>
        <v>15062.41671546631</v>
      </c>
    </row>
    <row r="70" spans="1:6" s="585" customFormat="1" ht="15.6">
      <c r="A70" s="167"/>
      <c r="B70" s="327" t="s">
        <v>482</v>
      </c>
      <c r="C70" s="514"/>
      <c r="D70" s="169"/>
      <c r="E70" s="325"/>
      <c r="F70" s="547"/>
    </row>
    <row r="71" spans="1:6" s="585" customFormat="1" ht="62.4">
      <c r="A71" s="167" t="s">
        <v>483</v>
      </c>
      <c r="B71" s="168" t="s">
        <v>484</v>
      </c>
      <c r="C71" s="514">
        <f>48*3*1.15</f>
        <v>165.6</v>
      </c>
      <c r="D71" s="169" t="s">
        <v>70</v>
      </c>
      <c r="E71" s="325">
        <v>15</v>
      </c>
      <c r="F71" s="547">
        <f t="shared" si="0"/>
        <v>2484</v>
      </c>
    </row>
    <row r="72" spans="1:6" s="585" customFormat="1" ht="15.6">
      <c r="A72" s="330"/>
      <c r="B72" s="327" t="s">
        <v>485</v>
      </c>
      <c r="C72" s="542"/>
      <c r="D72" s="331"/>
      <c r="E72" s="332"/>
      <c r="F72" s="549"/>
    </row>
    <row r="73" spans="1:6" s="585" customFormat="1" ht="31.2">
      <c r="A73" s="330" t="s">
        <v>486</v>
      </c>
      <c r="B73" s="334" t="s">
        <v>201</v>
      </c>
      <c r="C73" s="542">
        <f>3*48</f>
        <v>144</v>
      </c>
      <c r="D73" s="331" t="s">
        <v>70</v>
      </c>
      <c r="E73" s="335">
        <v>9</v>
      </c>
      <c r="F73" s="549">
        <f t="shared" ref="F73:F78" si="5">E73*C73</f>
        <v>1296</v>
      </c>
    </row>
    <row r="74" spans="1:6" s="585" customFormat="1" ht="15.6">
      <c r="A74" s="330"/>
      <c r="B74" s="334"/>
      <c r="C74" s="542"/>
      <c r="D74" s="336"/>
      <c r="E74" s="337"/>
      <c r="F74" s="549"/>
    </row>
    <row r="75" spans="1:6" s="585" customFormat="1" ht="15.6">
      <c r="A75" s="167"/>
      <c r="B75" s="327" t="s">
        <v>318</v>
      </c>
      <c r="C75" s="514"/>
      <c r="D75" s="169"/>
      <c r="E75" s="170"/>
      <c r="F75" s="536"/>
    </row>
    <row r="76" spans="1:6" s="585" customFormat="1" ht="15.6">
      <c r="A76" s="167" t="s">
        <v>487</v>
      </c>
      <c r="B76" s="168" t="s">
        <v>417</v>
      </c>
      <c r="C76" s="514">
        <f>48+6</f>
        <v>54</v>
      </c>
      <c r="D76" s="169" t="s">
        <v>319</v>
      </c>
      <c r="E76" s="170">
        <v>5</v>
      </c>
      <c r="F76" s="536">
        <f t="shared" ref="F76" si="6">E76*C76</f>
        <v>270</v>
      </c>
    </row>
    <row r="77" spans="1:6" s="585" customFormat="1" ht="15.6">
      <c r="A77" s="330"/>
      <c r="B77" s="327" t="s">
        <v>280</v>
      </c>
      <c r="C77" s="542"/>
      <c r="D77" s="336"/>
      <c r="E77" s="337"/>
      <c r="F77" s="549"/>
    </row>
    <row r="78" spans="1:6" s="585" customFormat="1" ht="47.4" thickBot="1">
      <c r="A78" s="330" t="s">
        <v>488</v>
      </c>
      <c r="B78" s="338" t="s">
        <v>489</v>
      </c>
      <c r="C78" s="542">
        <v>1</v>
      </c>
      <c r="D78" s="336" t="s">
        <v>490</v>
      </c>
      <c r="E78" s="337">
        <v>1000</v>
      </c>
      <c r="F78" s="549">
        <f t="shared" si="5"/>
        <v>1000</v>
      </c>
    </row>
    <row r="79" spans="1:6" s="585" customFormat="1" ht="28.2" customHeight="1" thickBot="1">
      <c r="A79" s="589"/>
      <c r="B79" s="590" t="s">
        <v>293</v>
      </c>
      <c r="C79" s="591"/>
      <c r="D79" s="590"/>
      <c r="E79" s="590"/>
      <c r="F79" s="548">
        <f>SUM(F71:F78)</f>
        <v>5050</v>
      </c>
    </row>
    <row r="80" spans="1:6" s="585" customFormat="1" ht="15.6">
      <c r="A80" s="167"/>
      <c r="B80" s="327" t="s">
        <v>491</v>
      </c>
      <c r="C80" s="520"/>
      <c r="D80" s="169"/>
      <c r="E80" s="170"/>
      <c r="F80" s="536"/>
    </row>
    <row r="81" spans="1:6" s="585" customFormat="1" ht="46.8">
      <c r="A81" s="340"/>
      <c r="B81" s="329" t="s">
        <v>286</v>
      </c>
      <c r="C81" s="520"/>
      <c r="D81" s="169"/>
      <c r="E81" s="170"/>
      <c r="F81" s="550"/>
    </row>
    <row r="82" spans="1:6" s="585" customFormat="1" ht="15.6">
      <c r="A82" s="340" t="s">
        <v>492</v>
      </c>
      <c r="B82" s="338" t="s">
        <v>493</v>
      </c>
      <c r="C82" s="520">
        <f>60*3.2*1.1</f>
        <v>211.20000000000002</v>
      </c>
      <c r="D82" s="169" t="s">
        <v>70</v>
      </c>
      <c r="E82" s="170">
        <v>12</v>
      </c>
      <c r="F82" s="550">
        <f t="shared" ref="F82:F90" si="7">C82*E82</f>
        <v>2534.4</v>
      </c>
    </row>
    <row r="83" spans="1:6" s="585" customFormat="1" ht="15.6">
      <c r="A83" s="340"/>
      <c r="B83" s="327"/>
      <c r="C83" s="520"/>
      <c r="D83" s="169"/>
      <c r="E83" s="170"/>
      <c r="F83" s="550"/>
    </row>
    <row r="84" spans="1:6" s="585" customFormat="1" ht="15.6">
      <c r="A84" s="340"/>
      <c r="B84" s="327" t="s">
        <v>494</v>
      </c>
      <c r="C84" s="520"/>
      <c r="D84" s="169"/>
      <c r="E84" s="170"/>
      <c r="F84" s="550"/>
    </row>
    <row r="85" spans="1:6" s="585" customFormat="1" ht="31.2">
      <c r="A85" s="340"/>
      <c r="B85" s="329" t="s">
        <v>289</v>
      </c>
      <c r="C85" s="520"/>
      <c r="D85" s="169"/>
      <c r="E85" s="170"/>
      <c r="F85" s="550"/>
    </row>
    <row r="86" spans="1:6" s="585" customFormat="1" ht="15.6">
      <c r="A86" s="340" t="s">
        <v>495</v>
      </c>
      <c r="B86" s="168" t="s">
        <v>496</v>
      </c>
      <c r="C86" s="520">
        <f>(1.2*60*2)*1.45</f>
        <v>208.79999999999998</v>
      </c>
      <c r="D86" s="169" t="s">
        <v>70</v>
      </c>
      <c r="E86" s="170">
        <v>4</v>
      </c>
      <c r="F86" s="550">
        <f t="shared" ref="F86" si="8">C86*E86</f>
        <v>835.19999999999993</v>
      </c>
    </row>
    <row r="87" spans="1:6" s="585" customFormat="1" ht="31.2">
      <c r="A87" s="340"/>
      <c r="B87" s="329" t="s">
        <v>497</v>
      </c>
      <c r="C87" s="520"/>
      <c r="D87" s="169"/>
      <c r="E87" s="170"/>
      <c r="F87" s="550"/>
    </row>
    <row r="88" spans="1:6" s="585" customFormat="1" ht="15.6">
      <c r="A88" s="340" t="s">
        <v>498</v>
      </c>
      <c r="B88" s="168" t="str">
        <f>B86</f>
        <v>Internal and External veranda and parapet wall</v>
      </c>
      <c r="C88" s="520">
        <f>C86</f>
        <v>208.79999999999998</v>
      </c>
      <c r="D88" s="169" t="s">
        <v>70</v>
      </c>
      <c r="E88" s="170">
        <v>3</v>
      </c>
      <c r="F88" s="550">
        <f t="shared" si="7"/>
        <v>626.4</v>
      </c>
    </row>
    <row r="89" spans="1:6" s="585" customFormat="1" ht="15.6">
      <c r="A89" s="340"/>
      <c r="B89" s="327" t="s">
        <v>499</v>
      </c>
      <c r="C89" s="520"/>
      <c r="D89" s="169"/>
      <c r="E89" s="170"/>
      <c r="F89" s="550"/>
    </row>
    <row r="90" spans="1:6" s="585" customFormat="1" ht="31.2">
      <c r="A90" s="340" t="s">
        <v>501</v>
      </c>
      <c r="B90" s="592" t="s">
        <v>793</v>
      </c>
      <c r="C90" s="520">
        <v>15</v>
      </c>
      <c r="D90" s="169" t="s">
        <v>70</v>
      </c>
      <c r="E90" s="170">
        <v>18</v>
      </c>
      <c r="F90" s="550">
        <f t="shared" si="7"/>
        <v>270</v>
      </c>
    </row>
    <row r="91" spans="1:6" s="585" customFormat="1" ht="15.6">
      <c r="A91" s="340"/>
      <c r="B91" s="327" t="s">
        <v>500</v>
      </c>
      <c r="C91" s="520"/>
      <c r="D91" s="169"/>
      <c r="E91" s="170"/>
      <c r="F91" s="550"/>
    </row>
    <row r="92" spans="1:6" s="585" customFormat="1" ht="46.8">
      <c r="A92" s="167" t="s">
        <v>503</v>
      </c>
      <c r="B92" s="334" t="s">
        <v>690</v>
      </c>
      <c r="C92" s="520">
        <f>0.672*1.5</f>
        <v>1.008</v>
      </c>
      <c r="D92" s="169" t="s">
        <v>84</v>
      </c>
      <c r="E92" s="170">
        <v>100</v>
      </c>
      <c r="F92" s="550">
        <f t="shared" ref="F92" si="9">C92*E92</f>
        <v>100.8</v>
      </c>
    </row>
    <row r="93" spans="1:6" s="585" customFormat="1" ht="15.6">
      <c r="A93" s="340"/>
      <c r="B93" s="327" t="s">
        <v>502</v>
      </c>
      <c r="C93" s="520"/>
      <c r="D93" s="169"/>
      <c r="E93" s="170"/>
      <c r="F93" s="550"/>
    </row>
    <row r="94" spans="1:6" s="585" customFormat="1" ht="31.2">
      <c r="A94" s="593" t="s">
        <v>504</v>
      </c>
      <c r="B94" s="594" t="s">
        <v>315</v>
      </c>
      <c r="C94" s="520">
        <v>66</v>
      </c>
      <c r="D94" s="169" t="s">
        <v>283</v>
      </c>
      <c r="E94" s="170">
        <v>6</v>
      </c>
      <c r="F94" s="550">
        <f t="shared" ref="F94:F96" si="10">C94*E94</f>
        <v>396</v>
      </c>
    </row>
    <row r="95" spans="1:6" s="585" customFormat="1" ht="15.6">
      <c r="A95" s="595" t="s">
        <v>505</v>
      </c>
      <c r="B95" s="596" t="s">
        <v>316</v>
      </c>
      <c r="C95" s="542">
        <v>10</v>
      </c>
      <c r="D95" s="342" t="s">
        <v>312</v>
      </c>
      <c r="E95" s="343">
        <v>15</v>
      </c>
      <c r="F95" s="550">
        <f t="shared" si="10"/>
        <v>150</v>
      </c>
    </row>
    <row r="96" spans="1:6" s="585" customFormat="1" ht="31.8" thickBot="1">
      <c r="A96" s="595" t="s">
        <v>506</v>
      </c>
      <c r="B96" s="597" t="s">
        <v>317</v>
      </c>
      <c r="C96" s="542">
        <v>12</v>
      </c>
      <c r="D96" s="342" t="s">
        <v>70</v>
      </c>
      <c r="E96" s="344">
        <v>4</v>
      </c>
      <c r="F96" s="550">
        <f t="shared" si="10"/>
        <v>48</v>
      </c>
    </row>
    <row r="97" spans="1:6" s="585" customFormat="1" ht="16.5" customHeight="1" thickBot="1">
      <c r="A97" s="589"/>
      <c r="B97" s="590" t="s">
        <v>293</v>
      </c>
      <c r="C97" s="591"/>
      <c r="D97" s="590"/>
      <c r="E97" s="590"/>
      <c r="F97" s="551">
        <f>SUM(F81:F96)</f>
        <v>4960.8</v>
      </c>
    </row>
    <row r="98" spans="1:6" s="585" customFormat="1" ht="16.2" thickBot="1">
      <c r="A98" s="532"/>
      <c r="B98" s="577" t="s">
        <v>791</v>
      </c>
      <c r="C98" s="578"/>
      <c r="D98" s="579"/>
      <c r="E98" s="580"/>
      <c r="F98" s="552">
        <f>F97+F79+F69</f>
        <v>25073.216715466311</v>
      </c>
    </row>
    <row r="99" spans="1:6" s="585" customFormat="1" ht="18.600000000000001" customHeight="1">
      <c r="A99" s="598">
        <v>2</v>
      </c>
      <c r="B99" s="587" t="s">
        <v>736</v>
      </c>
      <c r="C99" s="599"/>
      <c r="D99" s="587"/>
      <c r="E99" s="587"/>
      <c r="F99" s="600"/>
    </row>
    <row r="100" spans="1:6" s="585" customFormat="1" ht="15.6">
      <c r="A100" s="322"/>
      <c r="B100" s="328" t="s">
        <v>281</v>
      </c>
      <c r="C100" s="514"/>
      <c r="D100" s="170"/>
      <c r="E100" s="324"/>
      <c r="F100" s="536"/>
    </row>
    <row r="101" spans="1:6" s="585" customFormat="1" ht="15.6">
      <c r="A101" s="167" t="s">
        <v>221</v>
      </c>
      <c r="B101" s="168" t="s">
        <v>507</v>
      </c>
      <c r="C101" s="514">
        <v>1</v>
      </c>
      <c r="D101" s="169" t="s">
        <v>181</v>
      </c>
      <c r="E101" s="325">
        <v>500</v>
      </c>
      <c r="F101" s="536">
        <f t="shared" ref="F101" si="11">E101*C101</f>
        <v>500</v>
      </c>
    </row>
    <row r="102" spans="1:6" s="585" customFormat="1" ht="15.6">
      <c r="A102" s="167"/>
      <c r="B102" s="323" t="s">
        <v>508</v>
      </c>
      <c r="C102" s="514"/>
      <c r="D102" s="169"/>
      <c r="E102" s="325"/>
      <c r="F102" s="536"/>
    </row>
    <row r="103" spans="1:6" s="585" customFormat="1" ht="15.6">
      <c r="A103" s="167"/>
      <c r="B103" s="328" t="s">
        <v>472</v>
      </c>
      <c r="C103" s="514"/>
      <c r="D103" s="169"/>
      <c r="E103" s="325"/>
      <c r="F103" s="547"/>
    </row>
    <row r="104" spans="1:6" s="585" customFormat="1" ht="31.2">
      <c r="A104" s="167" t="s">
        <v>232</v>
      </c>
      <c r="B104" s="168" t="s">
        <v>692</v>
      </c>
      <c r="C104" s="514">
        <f>0.6*0.7*12</f>
        <v>5.04</v>
      </c>
      <c r="D104" s="169" t="s">
        <v>84</v>
      </c>
      <c r="E104" s="325">
        <v>7</v>
      </c>
      <c r="F104" s="547">
        <f t="shared" ref="F104" si="12">E104*C104</f>
        <v>35.28</v>
      </c>
    </row>
    <row r="105" spans="1:6" s="585" customFormat="1" ht="15.6">
      <c r="A105" s="167"/>
      <c r="B105" s="168"/>
      <c r="C105" s="514"/>
      <c r="D105" s="169"/>
      <c r="E105" s="325"/>
      <c r="F105" s="547"/>
    </row>
    <row r="106" spans="1:6" s="585" customFormat="1" ht="31.2">
      <c r="A106" s="167" t="s">
        <v>235</v>
      </c>
      <c r="B106" s="168" t="s">
        <v>693</v>
      </c>
      <c r="C106" s="514">
        <f>0.6*0.6*0.95*9</f>
        <v>3.0779999999999998</v>
      </c>
      <c r="D106" s="169" t="s">
        <v>84</v>
      </c>
      <c r="E106" s="325">
        <v>9</v>
      </c>
      <c r="F106" s="547">
        <f t="shared" ref="F106" si="13">E106*C106</f>
        <v>27.701999999999998</v>
      </c>
    </row>
    <row r="107" spans="1:6" s="585" customFormat="1" ht="15.6">
      <c r="A107" s="167"/>
      <c r="B107" s="323" t="s">
        <v>108</v>
      </c>
      <c r="C107" s="514"/>
      <c r="D107" s="169"/>
      <c r="E107" s="325"/>
      <c r="F107" s="547"/>
    </row>
    <row r="108" spans="1:6" s="585" customFormat="1" ht="15.6">
      <c r="A108" s="167"/>
      <c r="B108" s="323"/>
      <c r="C108" s="514"/>
      <c r="D108" s="169"/>
      <c r="E108" s="325"/>
      <c r="F108" s="547"/>
    </row>
    <row r="109" spans="1:6" s="585" customFormat="1" ht="31.2">
      <c r="A109" s="167" t="s">
        <v>236</v>
      </c>
      <c r="B109" s="168" t="s">
        <v>694</v>
      </c>
      <c r="C109" s="514">
        <f>(12*0.6*50/1000)+(0.6*0.6*50/1000*9)</f>
        <v>0.52199999999999991</v>
      </c>
      <c r="D109" s="169" t="s">
        <v>84</v>
      </c>
      <c r="E109" s="325">
        <v>100</v>
      </c>
      <c r="F109" s="547">
        <f t="shared" ref="F109" si="14">E109*C109</f>
        <v>52.199999999999989</v>
      </c>
    </row>
    <row r="110" spans="1:6" s="585" customFormat="1" ht="15.6">
      <c r="A110" s="167"/>
      <c r="B110" s="168"/>
      <c r="C110" s="514"/>
      <c r="D110" s="169"/>
      <c r="E110" s="325"/>
      <c r="F110" s="547"/>
    </row>
    <row r="111" spans="1:6" s="585" customFormat="1" ht="15.6">
      <c r="A111" s="167"/>
      <c r="B111" s="576" t="s">
        <v>473</v>
      </c>
      <c r="C111" s="514"/>
      <c r="D111" s="169"/>
      <c r="E111" s="325"/>
      <c r="F111" s="547"/>
    </row>
    <row r="112" spans="1:6" s="585" customFormat="1" ht="15.6">
      <c r="A112" s="167"/>
      <c r="B112" s="168"/>
      <c r="C112" s="514"/>
      <c r="D112" s="169"/>
      <c r="E112" s="325"/>
      <c r="F112" s="547"/>
    </row>
    <row r="113" spans="1:6" s="585" customFormat="1" ht="15.6">
      <c r="A113" s="167" t="s">
        <v>237</v>
      </c>
      <c r="B113" s="168" t="s">
        <v>475</v>
      </c>
      <c r="C113" s="514">
        <f>0.2*0.6*12</f>
        <v>1.44</v>
      </c>
      <c r="D113" s="169" t="s">
        <v>84</v>
      </c>
      <c r="E113" s="325">
        <v>150</v>
      </c>
      <c r="F113" s="547">
        <f t="shared" ref="F113" si="15">E113*C113</f>
        <v>216</v>
      </c>
    </row>
    <row r="114" spans="1:6" s="585" customFormat="1" ht="15.6">
      <c r="A114" s="167"/>
      <c r="B114" s="168"/>
      <c r="C114" s="514"/>
      <c r="D114" s="169"/>
      <c r="E114" s="325"/>
      <c r="F114" s="547"/>
    </row>
    <row r="115" spans="1:6" s="585" customFormat="1" ht="31.2">
      <c r="A115" s="167" t="s">
        <v>240</v>
      </c>
      <c r="B115" s="168" t="s">
        <v>695</v>
      </c>
      <c r="C115" s="514">
        <f>((0.6*0.6*0.2)+(0.2*0.2*0.7))*9</f>
        <v>0.9</v>
      </c>
      <c r="D115" s="169" t="s">
        <v>84</v>
      </c>
      <c r="E115" s="325">
        <v>150</v>
      </c>
      <c r="F115" s="547">
        <f t="shared" ref="F115" si="16">E115*C115</f>
        <v>135</v>
      </c>
    </row>
    <row r="116" spans="1:6" s="585" customFormat="1" ht="15.6">
      <c r="A116" s="167"/>
      <c r="B116" s="168"/>
      <c r="C116" s="514"/>
      <c r="D116" s="169"/>
      <c r="E116" s="325"/>
      <c r="F116" s="547"/>
    </row>
    <row r="117" spans="1:6" s="585" customFormat="1" ht="15.6">
      <c r="A117" s="167" t="s">
        <v>241</v>
      </c>
      <c r="B117" s="168" t="s">
        <v>696</v>
      </c>
      <c r="C117" s="514">
        <f>0.2*0.2*12</f>
        <v>0.48000000000000009</v>
      </c>
      <c r="D117" s="169" t="s">
        <v>84</v>
      </c>
      <c r="E117" s="325">
        <v>150</v>
      </c>
      <c r="F117" s="547">
        <f t="shared" ref="F117" si="17">E117*C117</f>
        <v>72.000000000000014</v>
      </c>
    </row>
    <row r="118" spans="1:6" s="585" customFormat="1" ht="15.6">
      <c r="A118" s="167"/>
      <c r="B118" s="168"/>
      <c r="C118" s="514"/>
      <c r="D118" s="169"/>
      <c r="E118" s="325"/>
      <c r="F118" s="547"/>
    </row>
    <row r="119" spans="1:6" s="585" customFormat="1" ht="15.6">
      <c r="A119" s="167" t="s">
        <v>243</v>
      </c>
      <c r="B119" s="168" t="s">
        <v>369</v>
      </c>
      <c r="C119" s="514">
        <f>0.15*12*28</f>
        <v>50.399999999999991</v>
      </c>
      <c r="D119" s="169" t="s">
        <v>84</v>
      </c>
      <c r="E119" s="325">
        <v>150</v>
      </c>
      <c r="F119" s="547">
        <f t="shared" ref="F119" si="18">E119*C119</f>
        <v>7559.9999999999991</v>
      </c>
    </row>
    <row r="120" spans="1:6" s="585" customFormat="1" ht="15.6">
      <c r="A120" s="167"/>
      <c r="B120" s="168"/>
      <c r="C120" s="514"/>
      <c r="D120" s="169"/>
      <c r="E120" s="325"/>
      <c r="F120" s="547"/>
    </row>
    <row r="121" spans="1:6" s="585" customFormat="1" ht="15.6">
      <c r="A121" s="167" t="s">
        <v>59</v>
      </c>
      <c r="B121" s="168" t="s">
        <v>682</v>
      </c>
      <c r="C121" s="514">
        <f>12*13.2</f>
        <v>158.39999999999998</v>
      </c>
      <c r="D121" s="169" t="s">
        <v>70</v>
      </c>
      <c r="E121" s="325">
        <v>15</v>
      </c>
      <c r="F121" s="547">
        <f t="shared" ref="F121" si="19">E121*C121</f>
        <v>2375.9999999999995</v>
      </c>
    </row>
    <row r="122" spans="1:6" s="585" customFormat="1" ht="15.6">
      <c r="A122" s="167"/>
      <c r="B122" s="168"/>
      <c r="C122" s="514"/>
      <c r="D122" s="169"/>
      <c r="E122" s="325"/>
      <c r="F122" s="547"/>
    </row>
    <row r="123" spans="1:6" s="585" customFormat="1" ht="15.6">
      <c r="A123" s="167"/>
      <c r="B123" s="323" t="s">
        <v>373</v>
      </c>
      <c r="C123" s="514"/>
      <c r="D123" s="169"/>
      <c r="E123" s="325"/>
      <c r="F123" s="547"/>
    </row>
    <row r="124" spans="1:6" s="585" customFormat="1" ht="31.2">
      <c r="A124" s="167" t="s">
        <v>244</v>
      </c>
      <c r="B124" s="168" t="s">
        <v>374</v>
      </c>
      <c r="C124" s="514">
        <f>C121</f>
        <v>158.39999999999998</v>
      </c>
      <c r="D124" s="169" t="s">
        <v>70</v>
      </c>
      <c r="E124" s="325">
        <v>3</v>
      </c>
      <c r="F124" s="547">
        <f t="shared" ref="F124" si="20">E124*C124</f>
        <v>475.19999999999993</v>
      </c>
    </row>
    <row r="125" spans="1:6" s="585" customFormat="1" ht="15.6">
      <c r="A125" s="167"/>
      <c r="B125" s="168"/>
      <c r="C125" s="514"/>
      <c r="D125" s="169"/>
      <c r="E125" s="325"/>
      <c r="F125" s="547"/>
    </row>
    <row r="126" spans="1:6" s="585" customFormat="1" ht="62.4">
      <c r="A126" s="167" t="s">
        <v>296</v>
      </c>
      <c r="B126" s="168" t="s">
        <v>701</v>
      </c>
      <c r="C126" s="514">
        <f>19.2+189.08</f>
        <v>208.28</v>
      </c>
      <c r="D126" s="169" t="s">
        <v>476</v>
      </c>
      <c r="E126" s="325">
        <v>1.5</v>
      </c>
      <c r="F126" s="547">
        <f>E126*C126</f>
        <v>312.42</v>
      </c>
    </row>
    <row r="127" spans="1:6" s="585" customFormat="1" ht="15.6">
      <c r="A127" s="167"/>
      <c r="B127" s="168"/>
      <c r="C127" s="514"/>
      <c r="D127" s="169"/>
      <c r="E127" s="325"/>
      <c r="F127" s="547"/>
    </row>
    <row r="128" spans="1:6" s="585" customFormat="1" ht="15.6">
      <c r="A128" s="167"/>
      <c r="B128" s="323" t="s">
        <v>376</v>
      </c>
      <c r="C128" s="514"/>
      <c r="D128" s="169"/>
      <c r="E128" s="325"/>
      <c r="F128" s="547"/>
    </row>
    <row r="129" spans="1:6" s="585" customFormat="1" ht="31.2">
      <c r="A129" s="167" t="s">
        <v>301</v>
      </c>
      <c r="B129" s="168" t="s">
        <v>377</v>
      </c>
      <c r="C129" s="514">
        <f>0.8*0.8*12</f>
        <v>7.6800000000000015</v>
      </c>
      <c r="D129" s="169" t="s">
        <v>70</v>
      </c>
      <c r="E129" s="325">
        <v>3</v>
      </c>
      <c r="F129" s="547">
        <f t="shared" ref="F129" si="21">E129*C129</f>
        <v>23.040000000000006</v>
      </c>
    </row>
    <row r="130" spans="1:6" s="585" customFormat="1" ht="15.6">
      <c r="A130" s="167"/>
      <c r="B130" s="168"/>
      <c r="C130" s="514"/>
      <c r="D130" s="169"/>
      <c r="E130" s="325"/>
      <c r="F130" s="547"/>
    </row>
    <row r="131" spans="1:6" s="585" customFormat="1" ht="15.6">
      <c r="A131" s="167" t="s">
        <v>303</v>
      </c>
      <c r="B131" s="168" t="s">
        <v>697</v>
      </c>
      <c r="C131" s="514">
        <v>62</v>
      </c>
      <c r="D131" s="169" t="s">
        <v>283</v>
      </c>
      <c r="E131" s="325">
        <v>3</v>
      </c>
      <c r="F131" s="547">
        <f t="shared" ref="F131" si="22">E131*C131</f>
        <v>186</v>
      </c>
    </row>
    <row r="132" spans="1:6" s="585" customFormat="1" ht="15.6">
      <c r="A132" s="167"/>
      <c r="B132" s="168"/>
      <c r="C132" s="514"/>
      <c r="D132" s="169"/>
      <c r="E132" s="325"/>
      <c r="F132" s="547"/>
    </row>
    <row r="133" spans="1:6" s="585" customFormat="1" ht="15.6">
      <c r="A133" s="167"/>
      <c r="B133" s="323" t="s">
        <v>478</v>
      </c>
      <c r="C133" s="514"/>
      <c r="D133" s="169"/>
      <c r="E133" s="325"/>
      <c r="F133" s="547"/>
    </row>
    <row r="134" spans="1:6" s="585" customFormat="1" ht="31.2">
      <c r="A134" s="167" t="s">
        <v>305</v>
      </c>
      <c r="B134" s="168" t="s">
        <v>699</v>
      </c>
      <c r="C134" s="514">
        <f>12*0.7</f>
        <v>8.3999999999999986</v>
      </c>
      <c r="D134" s="169" t="s">
        <v>70</v>
      </c>
      <c r="E134" s="325">
        <v>20</v>
      </c>
      <c r="F134" s="547">
        <f t="shared" ref="F134" si="23">E134*C134</f>
        <v>167.99999999999997</v>
      </c>
    </row>
    <row r="135" spans="1:6" s="585" customFormat="1" ht="15.6">
      <c r="A135" s="167"/>
      <c r="B135" s="168"/>
      <c r="C135" s="514"/>
      <c r="D135" s="169"/>
      <c r="E135" s="325"/>
      <c r="F135" s="547"/>
    </row>
    <row r="136" spans="1:6" s="585" customFormat="1" ht="15.6">
      <c r="A136" s="167"/>
      <c r="B136" s="327" t="s">
        <v>257</v>
      </c>
      <c r="C136" s="514"/>
      <c r="D136" s="169"/>
      <c r="E136" s="325"/>
      <c r="F136" s="547"/>
    </row>
    <row r="137" spans="1:6" s="585" customFormat="1" ht="15.6">
      <c r="A137" s="167"/>
      <c r="B137" s="329" t="s">
        <v>479</v>
      </c>
      <c r="C137" s="514"/>
      <c r="D137" s="169"/>
      <c r="E137" s="325"/>
      <c r="F137" s="547"/>
    </row>
    <row r="138" spans="1:6" s="585" customFormat="1" ht="15.6">
      <c r="A138" s="167" t="s">
        <v>306</v>
      </c>
      <c r="B138" s="168" t="s">
        <v>700</v>
      </c>
      <c r="C138" s="514">
        <f>0.2*0.2*12</f>
        <v>0.48000000000000009</v>
      </c>
      <c r="D138" s="169" t="s">
        <v>84</v>
      </c>
      <c r="E138" s="325">
        <v>150</v>
      </c>
      <c r="F138" s="547">
        <f t="shared" ref="F138" si="24">E138*C138</f>
        <v>72.000000000000014</v>
      </c>
    </row>
    <row r="139" spans="1:6" s="585" customFormat="1" ht="15.6">
      <c r="A139" s="167"/>
      <c r="B139" s="168"/>
      <c r="C139" s="514"/>
      <c r="D139" s="169"/>
      <c r="E139" s="325"/>
      <c r="F139" s="547"/>
    </row>
    <row r="140" spans="1:6" s="585" customFormat="1" ht="31.2">
      <c r="A140" s="167" t="s">
        <v>307</v>
      </c>
      <c r="B140" s="168" t="s">
        <v>480</v>
      </c>
      <c r="C140" s="514">
        <f>0.2*0.2*3.1*9</f>
        <v>1.1160000000000003</v>
      </c>
      <c r="D140" s="169" t="s">
        <v>84</v>
      </c>
      <c r="E140" s="325">
        <v>150</v>
      </c>
      <c r="F140" s="547">
        <f t="shared" ref="F140:F142" si="25">E140*C140</f>
        <v>167.40000000000006</v>
      </c>
    </row>
    <row r="141" spans="1:6" s="585" customFormat="1" ht="15.6">
      <c r="A141" s="167"/>
      <c r="B141" s="168"/>
      <c r="C141" s="514"/>
      <c r="D141" s="169"/>
      <c r="E141" s="325"/>
      <c r="F141" s="547"/>
    </row>
    <row r="142" spans="1:6" s="585" customFormat="1" ht="15.6">
      <c r="A142" s="167" t="s">
        <v>308</v>
      </c>
      <c r="B142" s="168" t="s">
        <v>687</v>
      </c>
      <c r="C142" s="514">
        <f>0.2*0.2*92</f>
        <v>3.6800000000000006</v>
      </c>
      <c r="D142" s="169" t="s">
        <v>84</v>
      </c>
      <c r="E142" s="325">
        <v>150</v>
      </c>
      <c r="F142" s="547">
        <f t="shared" si="25"/>
        <v>552.00000000000011</v>
      </c>
    </row>
    <row r="143" spans="1:6" s="585" customFormat="1" ht="15.6">
      <c r="A143" s="167"/>
      <c r="B143" s="168"/>
      <c r="C143" s="514"/>
      <c r="D143" s="169"/>
      <c r="E143" s="325"/>
      <c r="F143" s="547"/>
    </row>
    <row r="144" spans="1:6" s="585" customFormat="1" ht="15.6">
      <c r="A144" s="167"/>
      <c r="B144" s="327" t="s">
        <v>112</v>
      </c>
      <c r="C144" s="514"/>
      <c r="D144" s="169"/>
      <c r="E144" s="325"/>
      <c r="F144" s="547"/>
    </row>
    <row r="145" spans="1:6" s="585" customFormat="1" ht="15.6">
      <c r="A145" s="167" t="s">
        <v>309</v>
      </c>
      <c r="B145" s="168" t="s">
        <v>393</v>
      </c>
      <c r="C145" s="514">
        <v>23</v>
      </c>
      <c r="D145" s="169" t="s">
        <v>70</v>
      </c>
      <c r="E145" s="325">
        <v>3</v>
      </c>
      <c r="F145" s="547">
        <f t="shared" ref="F145" si="26">E145*C145</f>
        <v>69</v>
      </c>
    </row>
    <row r="146" spans="1:6" s="585" customFormat="1" ht="15.6">
      <c r="A146" s="167"/>
      <c r="B146" s="168"/>
      <c r="C146" s="514"/>
      <c r="D146" s="169"/>
      <c r="E146" s="325"/>
      <c r="F146" s="547"/>
    </row>
    <row r="147" spans="1:6" s="585" customFormat="1" ht="15.6">
      <c r="A147" s="167" t="s">
        <v>313</v>
      </c>
      <c r="B147" s="168" t="s">
        <v>394</v>
      </c>
      <c r="C147" s="514">
        <f>92*0.2</f>
        <v>18.400000000000002</v>
      </c>
      <c r="D147" s="169" t="s">
        <v>70</v>
      </c>
      <c r="E147" s="325">
        <v>3</v>
      </c>
      <c r="F147" s="547">
        <f t="shared" ref="F147" si="27">E147*C147</f>
        <v>55.2</v>
      </c>
    </row>
    <row r="148" spans="1:6" s="585" customFormat="1" ht="15.6">
      <c r="A148" s="167"/>
      <c r="B148" s="168"/>
      <c r="C148" s="514"/>
      <c r="D148" s="169"/>
      <c r="E148" s="325"/>
      <c r="F148" s="547"/>
    </row>
    <row r="149" spans="1:6" s="585" customFormat="1" ht="15.6">
      <c r="A149" s="167"/>
      <c r="B149" s="327" t="s">
        <v>395</v>
      </c>
      <c r="C149" s="514"/>
      <c r="D149" s="169"/>
      <c r="E149" s="325"/>
      <c r="F149" s="547"/>
    </row>
    <row r="150" spans="1:6" s="585" customFormat="1" ht="15.6">
      <c r="A150" s="167"/>
      <c r="B150" s="168"/>
      <c r="C150" s="514"/>
      <c r="D150" s="169"/>
      <c r="E150" s="325"/>
      <c r="F150" s="547"/>
    </row>
    <row r="151" spans="1:6" s="585" customFormat="1" ht="15.6">
      <c r="A151" s="167" t="s">
        <v>481</v>
      </c>
      <c r="B151" s="168" t="s">
        <v>702</v>
      </c>
      <c r="C151" s="514">
        <f>(48*0.888)+(54.9*0.395)</f>
        <v>64.3095</v>
      </c>
      <c r="D151" s="169" t="s">
        <v>476</v>
      </c>
      <c r="E151" s="325">
        <v>1.5</v>
      </c>
      <c r="F151" s="547">
        <f t="shared" ref="F151" si="28">E151*C151</f>
        <v>96.464249999999993</v>
      </c>
    </row>
    <row r="152" spans="1:6" s="585" customFormat="1" ht="15.6">
      <c r="A152" s="167"/>
      <c r="B152" s="168"/>
      <c r="C152" s="514"/>
      <c r="D152" s="169"/>
      <c r="E152" s="325"/>
      <c r="F152" s="547"/>
    </row>
    <row r="153" spans="1:6" s="585" customFormat="1" ht="15.6">
      <c r="A153" s="167" t="s">
        <v>483</v>
      </c>
      <c r="B153" s="168" t="s">
        <v>703</v>
      </c>
      <c r="C153" s="514">
        <f>(512*0.888)+(576.9*0.395)</f>
        <v>682.53150000000005</v>
      </c>
      <c r="D153" s="169" t="s">
        <v>476</v>
      </c>
      <c r="E153" s="325">
        <v>1.5</v>
      </c>
      <c r="F153" s="547">
        <f t="shared" ref="F153" si="29">E153*C153</f>
        <v>1023.7972500000001</v>
      </c>
    </row>
    <row r="154" spans="1:6" s="585" customFormat="1" ht="15.6">
      <c r="A154" s="167"/>
      <c r="B154" s="168"/>
      <c r="C154" s="514"/>
      <c r="D154" s="169"/>
      <c r="E154" s="325"/>
      <c r="F154" s="547"/>
    </row>
    <row r="155" spans="1:6" s="585" customFormat="1" ht="15.6">
      <c r="A155" s="167" t="s">
        <v>486</v>
      </c>
      <c r="B155" s="168" t="s">
        <v>704</v>
      </c>
      <c r="C155" s="514">
        <f>(133.2*0.888)+(121.5*0.395)</f>
        <v>166.2741</v>
      </c>
      <c r="D155" s="169" t="s">
        <v>476</v>
      </c>
      <c r="E155" s="325">
        <v>1.5</v>
      </c>
      <c r="F155" s="547">
        <f t="shared" ref="F155" si="30">E155*C155</f>
        <v>249.41115000000002</v>
      </c>
    </row>
    <row r="156" spans="1:6" s="585" customFormat="1" ht="15.6">
      <c r="A156" s="167"/>
      <c r="B156" s="168"/>
      <c r="C156" s="514"/>
      <c r="D156" s="169"/>
      <c r="E156" s="325"/>
      <c r="F156" s="547"/>
    </row>
    <row r="157" spans="1:6" s="585" customFormat="1" ht="15.6">
      <c r="A157" s="167"/>
      <c r="B157" s="327" t="s">
        <v>735</v>
      </c>
      <c r="C157" s="514"/>
      <c r="D157" s="169"/>
      <c r="E157" s="325"/>
      <c r="F157" s="547"/>
    </row>
    <row r="158" spans="1:6" s="585" customFormat="1" ht="31.2">
      <c r="A158" s="167" t="s">
        <v>487</v>
      </c>
      <c r="B158" s="168" t="s">
        <v>706</v>
      </c>
      <c r="C158" s="514">
        <f>11.6*2.8</f>
        <v>32.479999999999997</v>
      </c>
      <c r="D158" s="169" t="s">
        <v>70</v>
      </c>
      <c r="E158" s="325">
        <v>18</v>
      </c>
      <c r="F158" s="547">
        <f t="shared" ref="F158" si="31">E158*C158</f>
        <v>584.64</v>
      </c>
    </row>
    <row r="159" spans="1:6" s="585" customFormat="1" ht="16.2" thickBot="1">
      <c r="A159" s="167"/>
      <c r="B159" s="168"/>
      <c r="C159" s="514"/>
      <c r="D159" s="169"/>
      <c r="E159" s="325"/>
      <c r="F159" s="536"/>
    </row>
    <row r="160" spans="1:6" s="585" customFormat="1" ht="16.2" thickBot="1">
      <c r="A160" s="589"/>
      <c r="B160" s="590" t="s">
        <v>293</v>
      </c>
      <c r="C160" s="591"/>
      <c r="D160" s="590"/>
      <c r="E160" s="590"/>
      <c r="F160" s="548">
        <f>SUM(F101:F159)</f>
        <v>15008.754649999999</v>
      </c>
    </row>
    <row r="161" spans="1:6" s="585" customFormat="1" ht="15.6">
      <c r="A161" s="566"/>
      <c r="B161" s="323" t="s">
        <v>712</v>
      </c>
      <c r="C161" s="514"/>
      <c r="D161" s="170"/>
      <c r="E161" s="545"/>
      <c r="F161" s="536"/>
    </row>
    <row r="162" spans="1:6" s="585" customFormat="1" ht="15.6">
      <c r="A162" s="167" t="s">
        <v>488</v>
      </c>
      <c r="B162" s="168" t="s">
        <v>707</v>
      </c>
      <c r="C162" s="514">
        <v>1</v>
      </c>
      <c r="D162" s="169" t="s">
        <v>6</v>
      </c>
      <c r="E162" s="514">
        <v>500</v>
      </c>
      <c r="F162" s="547">
        <f t="shared" ref="F162" si="32">E162*C162</f>
        <v>500</v>
      </c>
    </row>
    <row r="163" spans="1:6" s="585" customFormat="1" ht="15.6">
      <c r="A163" s="167"/>
      <c r="B163" s="327" t="s">
        <v>471</v>
      </c>
      <c r="C163" s="514"/>
      <c r="D163" s="169"/>
      <c r="E163" s="514"/>
      <c r="F163" s="547"/>
    </row>
    <row r="164" spans="1:6" s="585" customFormat="1" ht="15.6">
      <c r="A164" s="167"/>
      <c r="B164" s="327"/>
      <c r="C164" s="514"/>
      <c r="D164" s="169"/>
      <c r="E164" s="514"/>
      <c r="F164" s="547"/>
    </row>
    <row r="165" spans="1:6" s="585" customFormat="1" ht="15.6">
      <c r="A165" s="167"/>
      <c r="B165" s="328" t="s">
        <v>472</v>
      </c>
      <c r="C165" s="514"/>
      <c r="D165" s="169"/>
      <c r="E165" s="514"/>
      <c r="F165" s="547"/>
    </row>
    <row r="166" spans="1:6" s="585" customFormat="1" ht="31.2">
      <c r="A166" s="167" t="s">
        <v>492</v>
      </c>
      <c r="B166" s="168" t="s">
        <v>692</v>
      </c>
      <c r="C166" s="514">
        <f>0.6*0.7*28.4</f>
        <v>11.927999999999999</v>
      </c>
      <c r="D166" s="169" t="s">
        <v>84</v>
      </c>
      <c r="E166" s="514">
        <v>7</v>
      </c>
      <c r="F166" s="547">
        <f t="shared" ref="F166" si="33">E166*C166</f>
        <v>83.495999999999995</v>
      </c>
    </row>
    <row r="167" spans="1:6" s="585" customFormat="1" ht="15.6">
      <c r="A167" s="167"/>
      <c r="B167" s="168"/>
      <c r="C167" s="514"/>
      <c r="D167" s="169"/>
      <c r="E167" s="514"/>
      <c r="F167" s="547"/>
    </row>
    <row r="168" spans="1:6" s="585" customFormat="1" ht="31.2">
      <c r="A168" s="167" t="s">
        <v>495</v>
      </c>
      <c r="B168" s="168" t="s">
        <v>708</v>
      </c>
      <c r="C168" s="514">
        <f>0.6*0.6*0.95*9</f>
        <v>3.0779999999999998</v>
      </c>
      <c r="D168" s="169" t="s">
        <v>84</v>
      </c>
      <c r="E168" s="514">
        <v>9</v>
      </c>
      <c r="F168" s="547">
        <f t="shared" ref="F168" si="34">E168*C168</f>
        <v>27.701999999999998</v>
      </c>
    </row>
    <row r="169" spans="1:6" s="585" customFormat="1" ht="15.6">
      <c r="A169" s="167"/>
      <c r="B169" s="168"/>
      <c r="C169" s="514"/>
      <c r="D169" s="169"/>
      <c r="E169" s="514"/>
      <c r="F169" s="547"/>
    </row>
    <row r="170" spans="1:6" s="585" customFormat="1" ht="15.6">
      <c r="A170" s="167"/>
      <c r="B170" s="323" t="s">
        <v>108</v>
      </c>
      <c r="C170" s="514"/>
      <c r="D170" s="169"/>
      <c r="E170" s="514"/>
      <c r="F170" s="547"/>
    </row>
    <row r="171" spans="1:6" s="585" customFormat="1" ht="15.6">
      <c r="A171" s="167" t="s">
        <v>498</v>
      </c>
      <c r="B171" s="168" t="s">
        <v>359</v>
      </c>
      <c r="C171" s="514">
        <f>34*0.6*50/1000</f>
        <v>1.0199999999999998</v>
      </c>
      <c r="D171" s="169" t="s">
        <v>84</v>
      </c>
      <c r="E171" s="514">
        <v>100</v>
      </c>
      <c r="F171" s="547">
        <f t="shared" ref="F171" si="35">E171*C171</f>
        <v>101.99999999999999</v>
      </c>
    </row>
    <row r="172" spans="1:6" s="585" customFormat="1" ht="15.6">
      <c r="A172" s="167"/>
      <c r="B172" s="323"/>
      <c r="C172" s="514"/>
      <c r="D172" s="169"/>
      <c r="E172" s="514"/>
      <c r="F172" s="547"/>
    </row>
    <row r="173" spans="1:6" s="585" customFormat="1" ht="15.6">
      <c r="A173" s="167"/>
      <c r="B173" s="576" t="s">
        <v>473</v>
      </c>
      <c r="C173" s="514"/>
      <c r="D173" s="169"/>
      <c r="E173" s="514"/>
      <c r="F173" s="547"/>
    </row>
    <row r="174" spans="1:6" s="585" customFormat="1" ht="15.6">
      <c r="A174" s="167"/>
      <c r="B174" s="168"/>
      <c r="C174" s="514"/>
      <c r="D174" s="169"/>
      <c r="E174" s="514"/>
      <c r="F174" s="547"/>
    </row>
    <row r="175" spans="1:6" s="585" customFormat="1" ht="31.2">
      <c r="A175" s="167" t="s">
        <v>501</v>
      </c>
      <c r="B175" s="168" t="s">
        <v>709</v>
      </c>
      <c r="C175" s="514">
        <f>0.6*0.6*9</f>
        <v>3.2399999999999998</v>
      </c>
      <c r="D175" s="169" t="s">
        <v>84</v>
      </c>
      <c r="E175" s="514">
        <v>150</v>
      </c>
      <c r="F175" s="547">
        <f t="shared" ref="F175" si="36">E175*C175</f>
        <v>485.99999999999994</v>
      </c>
    </row>
    <row r="176" spans="1:6" s="585" customFormat="1" ht="15.6">
      <c r="A176" s="167"/>
      <c r="B176" s="168"/>
      <c r="C176" s="514"/>
      <c r="D176" s="169"/>
      <c r="E176" s="514"/>
      <c r="F176" s="547"/>
    </row>
    <row r="177" spans="1:6" s="585" customFormat="1" ht="15.6">
      <c r="A177" s="167" t="s">
        <v>503</v>
      </c>
      <c r="B177" s="168" t="s">
        <v>475</v>
      </c>
      <c r="C177" s="514">
        <f>0.2*0.6*34</f>
        <v>4.08</v>
      </c>
      <c r="D177" s="169" t="s">
        <v>84</v>
      </c>
      <c r="E177" s="514">
        <v>150</v>
      </c>
      <c r="F177" s="547">
        <f t="shared" ref="F177" si="37">E177*C177</f>
        <v>612</v>
      </c>
    </row>
    <row r="178" spans="1:6" s="585" customFormat="1" ht="15.6">
      <c r="A178" s="167"/>
      <c r="B178" s="168"/>
      <c r="C178" s="514"/>
      <c r="D178" s="169"/>
      <c r="E178" s="514"/>
      <c r="F178" s="547"/>
    </row>
    <row r="179" spans="1:6" s="585" customFormat="1" ht="15.6">
      <c r="A179" s="167" t="s">
        <v>504</v>
      </c>
      <c r="B179" s="168" t="s">
        <v>710</v>
      </c>
      <c r="C179" s="514">
        <f>PI()*0.2^2/4*0.7*9</f>
        <v>0.19792033717615695</v>
      </c>
      <c r="D179" s="169" t="s">
        <v>84</v>
      </c>
      <c r="E179" s="514">
        <v>150</v>
      </c>
      <c r="F179" s="547">
        <f t="shared" ref="F179" si="38">E179*C179</f>
        <v>29.688050576423542</v>
      </c>
    </row>
    <row r="180" spans="1:6" s="585" customFormat="1" ht="15.6">
      <c r="A180" s="167"/>
      <c r="B180" s="168"/>
      <c r="C180" s="514"/>
      <c r="D180" s="169"/>
      <c r="E180" s="514"/>
      <c r="F180" s="547"/>
    </row>
    <row r="181" spans="1:6" s="585" customFormat="1" ht="15.6">
      <c r="A181" s="167" t="s">
        <v>505</v>
      </c>
      <c r="B181" s="168" t="s">
        <v>711</v>
      </c>
      <c r="C181" s="514">
        <f>0.2*0.2*34</f>
        <v>1.3600000000000003</v>
      </c>
      <c r="D181" s="169" t="s">
        <v>84</v>
      </c>
      <c r="E181" s="514">
        <v>150</v>
      </c>
      <c r="F181" s="547">
        <f t="shared" ref="F181" si="39">E181*C181</f>
        <v>204.00000000000006</v>
      </c>
    </row>
    <row r="182" spans="1:6" s="585" customFormat="1" ht="15.6">
      <c r="A182" s="167"/>
      <c r="B182" s="168"/>
      <c r="C182" s="514"/>
      <c r="D182" s="169"/>
      <c r="E182" s="514"/>
      <c r="F182" s="547"/>
    </row>
    <row r="183" spans="1:6" s="585" customFormat="1" ht="15.6">
      <c r="A183" s="167" t="s">
        <v>506</v>
      </c>
      <c r="B183" s="168" t="s">
        <v>682</v>
      </c>
      <c r="C183" s="514">
        <f>3*28</f>
        <v>84</v>
      </c>
      <c r="D183" s="169" t="s">
        <v>70</v>
      </c>
      <c r="E183" s="514">
        <v>10</v>
      </c>
      <c r="F183" s="547">
        <f t="shared" ref="F183" si="40">E183*C183</f>
        <v>840</v>
      </c>
    </row>
    <row r="184" spans="1:6" s="585" customFormat="1" ht="15.6">
      <c r="A184" s="167"/>
      <c r="B184" s="168"/>
      <c r="C184" s="514"/>
      <c r="D184" s="169"/>
      <c r="E184" s="514"/>
      <c r="F184" s="547"/>
    </row>
    <row r="185" spans="1:6" s="585" customFormat="1" ht="15.6">
      <c r="A185" s="167" t="s">
        <v>511</v>
      </c>
      <c r="B185" s="168" t="s">
        <v>369</v>
      </c>
      <c r="C185" s="514">
        <f>0.15*3*28</f>
        <v>12.599999999999998</v>
      </c>
      <c r="D185" s="169" t="s">
        <v>84</v>
      </c>
      <c r="E185" s="514">
        <v>150</v>
      </c>
      <c r="F185" s="547">
        <f t="shared" ref="F185" si="41">E185*C185</f>
        <v>1889.9999999999998</v>
      </c>
    </row>
    <row r="186" spans="1:6" s="585" customFormat="1" ht="15.6">
      <c r="A186" s="167"/>
      <c r="B186" s="168"/>
      <c r="C186" s="514"/>
      <c r="D186" s="169"/>
      <c r="E186" s="514"/>
      <c r="F186" s="547"/>
    </row>
    <row r="187" spans="1:6" s="585" customFormat="1" ht="15.6">
      <c r="A187" s="167"/>
      <c r="B187" s="323" t="s">
        <v>373</v>
      </c>
      <c r="C187" s="514"/>
      <c r="D187" s="169"/>
      <c r="E187" s="514"/>
      <c r="F187" s="547"/>
    </row>
    <row r="188" spans="1:6" s="585" customFormat="1" ht="31.2">
      <c r="A188" s="167" t="s">
        <v>512</v>
      </c>
      <c r="B188" s="168" t="s">
        <v>374</v>
      </c>
      <c r="C188" s="514">
        <f>28*3</f>
        <v>84</v>
      </c>
      <c r="D188" s="169" t="s">
        <v>70</v>
      </c>
      <c r="E188" s="514">
        <v>3</v>
      </c>
      <c r="F188" s="547">
        <f t="shared" ref="F188" si="42">E188*C188</f>
        <v>252</v>
      </c>
    </row>
    <row r="189" spans="1:6" s="585" customFormat="1" ht="15.6">
      <c r="A189" s="167"/>
      <c r="B189" s="168"/>
      <c r="C189" s="514"/>
      <c r="D189" s="169"/>
      <c r="E189" s="514"/>
      <c r="F189" s="547"/>
    </row>
    <row r="190" spans="1:6" s="585" customFormat="1" ht="46.8">
      <c r="A190" s="167" t="s">
        <v>513</v>
      </c>
      <c r="B190" s="168" t="s">
        <v>713</v>
      </c>
      <c r="C190" s="514">
        <f>(0.888*(50.4+61.2))+(0.395*36)</f>
        <v>113.32079999999999</v>
      </c>
      <c r="D190" s="169" t="s">
        <v>476</v>
      </c>
      <c r="E190" s="514">
        <v>1.45</v>
      </c>
      <c r="F190" s="547">
        <f t="shared" ref="F190" si="43">E190*C190</f>
        <v>164.31515999999999</v>
      </c>
    </row>
    <row r="191" spans="1:6" s="585" customFormat="1" ht="15.6">
      <c r="A191" s="167"/>
      <c r="B191" s="168"/>
      <c r="C191" s="514"/>
      <c r="D191" s="169"/>
      <c r="E191" s="514"/>
      <c r="F191" s="547"/>
    </row>
    <row r="192" spans="1:6" s="585" customFormat="1" ht="15.6">
      <c r="A192" s="167"/>
      <c r="B192" s="323" t="s">
        <v>376</v>
      </c>
      <c r="C192" s="514"/>
      <c r="D192" s="169"/>
      <c r="E192" s="514"/>
      <c r="F192" s="547"/>
    </row>
    <row r="193" spans="1:6" s="585" customFormat="1" ht="31.2">
      <c r="A193" s="167" t="s">
        <v>514</v>
      </c>
      <c r="B193" s="168" t="s">
        <v>714</v>
      </c>
      <c r="C193" s="514">
        <v>10</v>
      </c>
      <c r="D193" s="169" t="s">
        <v>70</v>
      </c>
      <c r="E193" s="514">
        <v>3</v>
      </c>
      <c r="F193" s="547">
        <f t="shared" ref="F193" si="44">E193*C193</f>
        <v>30</v>
      </c>
    </row>
    <row r="194" spans="1:6" s="585" customFormat="1" ht="15.6">
      <c r="A194" s="167"/>
      <c r="B194" s="168"/>
      <c r="C194" s="514"/>
      <c r="D194" s="169"/>
      <c r="E194" s="514"/>
      <c r="F194" s="547"/>
    </row>
    <row r="195" spans="1:6" s="585" customFormat="1" ht="15.6">
      <c r="A195" s="167" t="s">
        <v>515</v>
      </c>
      <c r="B195" s="168" t="s">
        <v>715</v>
      </c>
      <c r="C195" s="514">
        <v>34</v>
      </c>
      <c r="D195" s="169" t="s">
        <v>283</v>
      </c>
      <c r="E195" s="514">
        <v>3</v>
      </c>
      <c r="F195" s="547">
        <f t="shared" ref="F195" si="45">E195*C195</f>
        <v>102</v>
      </c>
    </row>
    <row r="196" spans="1:6" s="585" customFormat="1" ht="15.6">
      <c r="A196" s="167"/>
      <c r="B196" s="168"/>
      <c r="C196" s="514"/>
      <c r="D196" s="169"/>
      <c r="E196" s="514"/>
      <c r="F196" s="547"/>
    </row>
    <row r="197" spans="1:6" s="585" customFormat="1" ht="15.6">
      <c r="A197" s="167"/>
      <c r="B197" s="323" t="s">
        <v>478</v>
      </c>
      <c r="C197" s="514"/>
      <c r="D197" s="169"/>
      <c r="E197" s="514"/>
      <c r="F197" s="547"/>
    </row>
    <row r="198" spans="1:6" s="585" customFormat="1" ht="31.2">
      <c r="A198" s="167" t="s">
        <v>516</v>
      </c>
      <c r="B198" s="168" t="s">
        <v>698</v>
      </c>
      <c r="C198" s="514">
        <f>(34-(0.2*9))*0.45</f>
        <v>14.490000000000002</v>
      </c>
      <c r="D198" s="169" t="s">
        <v>84</v>
      </c>
      <c r="E198" s="514">
        <v>45</v>
      </c>
      <c r="F198" s="547">
        <f t="shared" ref="F198" si="46">E198*C198</f>
        <v>652.05000000000007</v>
      </c>
    </row>
    <row r="199" spans="1:6" s="585" customFormat="1" ht="15.6">
      <c r="A199" s="167"/>
      <c r="B199" s="168"/>
      <c r="C199" s="514"/>
      <c r="D199" s="169"/>
      <c r="E199" s="514"/>
      <c r="F199" s="547"/>
    </row>
    <row r="200" spans="1:6" s="585" customFormat="1" ht="15.6">
      <c r="A200" s="167"/>
      <c r="B200" s="327" t="s">
        <v>257</v>
      </c>
      <c r="C200" s="514"/>
      <c r="D200" s="169"/>
      <c r="E200" s="514"/>
      <c r="F200" s="547"/>
    </row>
    <row r="201" spans="1:6" s="585" customFormat="1" ht="15.6">
      <c r="A201" s="167"/>
      <c r="B201" s="329" t="s">
        <v>479</v>
      </c>
      <c r="C201" s="514"/>
      <c r="D201" s="169"/>
      <c r="E201" s="514"/>
      <c r="F201" s="547"/>
    </row>
    <row r="202" spans="1:6" s="585" customFormat="1" ht="15.6">
      <c r="A202" s="167" t="s">
        <v>517</v>
      </c>
      <c r="B202" s="168" t="s">
        <v>716</v>
      </c>
      <c r="C202" s="514">
        <f>0.2*0.2*34</f>
        <v>1.3600000000000003</v>
      </c>
      <c r="D202" s="169" t="s">
        <v>84</v>
      </c>
      <c r="E202" s="514">
        <v>150</v>
      </c>
      <c r="F202" s="547">
        <f t="shared" ref="F202" si="47">E202*C202</f>
        <v>204.00000000000006</v>
      </c>
    </row>
    <row r="203" spans="1:6" s="585" customFormat="1" ht="15.6">
      <c r="A203" s="167"/>
      <c r="B203" s="168"/>
      <c r="C203" s="514"/>
      <c r="D203" s="169"/>
      <c r="E203" s="514"/>
      <c r="F203" s="547"/>
    </row>
    <row r="204" spans="1:6" s="585" customFormat="1" ht="15.6">
      <c r="A204" s="167" t="s">
        <v>518</v>
      </c>
      <c r="B204" s="168" t="s">
        <v>718</v>
      </c>
      <c r="C204" s="514">
        <f>PI()*0.2^2/4*2.2*9</f>
        <v>0.62203534541077921</v>
      </c>
      <c r="D204" s="169" t="s">
        <v>84</v>
      </c>
      <c r="E204" s="514">
        <v>150</v>
      </c>
      <c r="F204" s="547">
        <f t="shared" ref="F204" si="48">E204*C204</f>
        <v>93.305301811616886</v>
      </c>
    </row>
    <row r="205" spans="1:6" s="585" customFormat="1" ht="15.6">
      <c r="A205" s="167"/>
      <c r="B205" s="168"/>
      <c r="C205" s="514"/>
      <c r="D205" s="169"/>
      <c r="E205" s="514"/>
      <c r="F205" s="547"/>
    </row>
    <row r="206" spans="1:6" s="585" customFormat="1" ht="15.6">
      <c r="A206" s="167" t="s">
        <v>519</v>
      </c>
      <c r="B206" s="168" t="s">
        <v>717</v>
      </c>
      <c r="C206" s="514">
        <f>0.2*0.2*34</f>
        <v>1.3600000000000003</v>
      </c>
      <c r="D206" s="169" t="s">
        <v>84</v>
      </c>
      <c r="E206" s="514">
        <v>150</v>
      </c>
      <c r="F206" s="547">
        <f t="shared" ref="F206" si="49">E206*C206</f>
        <v>204.00000000000006</v>
      </c>
    </row>
    <row r="207" spans="1:6" s="585" customFormat="1" ht="15.6">
      <c r="A207" s="167"/>
      <c r="B207" s="168"/>
      <c r="C207" s="514"/>
      <c r="D207" s="169"/>
      <c r="E207" s="514"/>
      <c r="F207" s="547"/>
    </row>
    <row r="208" spans="1:6" s="585" customFormat="1" ht="15.6">
      <c r="A208" s="167"/>
      <c r="B208" s="327" t="s">
        <v>112</v>
      </c>
      <c r="C208" s="514"/>
      <c r="D208" s="169"/>
      <c r="E208" s="514"/>
      <c r="F208" s="547"/>
    </row>
    <row r="209" spans="1:11" s="585" customFormat="1" ht="15.6">
      <c r="A209" s="167" t="s">
        <v>520</v>
      </c>
      <c r="B209" s="168" t="s">
        <v>393</v>
      </c>
      <c r="C209" s="514">
        <v>14</v>
      </c>
      <c r="D209" s="169" t="s">
        <v>70</v>
      </c>
      <c r="E209" s="514">
        <v>3</v>
      </c>
      <c r="F209" s="547">
        <f t="shared" ref="F209" si="50">E209*C209</f>
        <v>42</v>
      </c>
    </row>
    <row r="210" spans="1:11" s="585" customFormat="1" ht="15.6">
      <c r="A210" s="167"/>
      <c r="B210" s="168"/>
      <c r="C210" s="514"/>
      <c r="D210" s="169"/>
      <c r="E210" s="514"/>
      <c r="F210" s="547"/>
    </row>
    <row r="211" spans="1:11" s="585" customFormat="1" ht="15.6">
      <c r="A211" s="167" t="s">
        <v>521</v>
      </c>
      <c r="B211" s="168" t="s">
        <v>394</v>
      </c>
      <c r="C211" s="514">
        <v>8</v>
      </c>
      <c r="D211" s="169" t="s">
        <v>70</v>
      </c>
      <c r="E211" s="514">
        <v>3</v>
      </c>
      <c r="F211" s="547">
        <f t="shared" ref="F211" si="51">E211*C211</f>
        <v>24</v>
      </c>
    </row>
    <row r="212" spans="1:11" s="585" customFormat="1" ht="15.6">
      <c r="A212" s="167"/>
      <c r="B212" s="168"/>
      <c r="C212" s="514"/>
      <c r="D212" s="169"/>
      <c r="E212" s="514"/>
      <c r="F212" s="547"/>
    </row>
    <row r="213" spans="1:11" s="585" customFormat="1" ht="15.6">
      <c r="A213" s="515"/>
      <c r="B213" s="327" t="s">
        <v>395</v>
      </c>
      <c r="C213" s="514"/>
      <c r="D213" s="169"/>
      <c r="E213" s="514"/>
      <c r="F213" s="547"/>
    </row>
    <row r="214" spans="1:11" s="585" customFormat="1" ht="15.6">
      <c r="A214" s="167"/>
      <c r="B214" s="168"/>
      <c r="C214" s="514"/>
      <c r="D214" s="169"/>
      <c r="E214" s="514"/>
      <c r="F214" s="547"/>
      <c r="J214" s="601"/>
      <c r="K214" s="601"/>
    </row>
    <row r="215" spans="1:11" s="585" customFormat="1" ht="15.6">
      <c r="A215" s="167" t="s">
        <v>522</v>
      </c>
      <c r="B215" s="168" t="s">
        <v>719</v>
      </c>
      <c r="C215" s="514">
        <f>(0.888*11.6)+(0.395*81)</f>
        <v>42.2958</v>
      </c>
      <c r="D215" s="169" t="s">
        <v>476</v>
      </c>
      <c r="E215" s="514">
        <v>1.5</v>
      </c>
      <c r="F215" s="547">
        <f t="shared" ref="F215" si="52">E215*C215</f>
        <v>63.4437</v>
      </c>
      <c r="J215" s="519"/>
      <c r="K215" s="601"/>
    </row>
    <row r="216" spans="1:11" s="585" customFormat="1" ht="15.6">
      <c r="A216" s="167"/>
      <c r="B216" s="168"/>
      <c r="C216" s="514"/>
      <c r="D216" s="169"/>
      <c r="E216" s="514"/>
      <c r="F216" s="547"/>
      <c r="J216" s="519"/>
      <c r="K216" s="601"/>
    </row>
    <row r="217" spans="1:11" s="585" customFormat="1" ht="15.6">
      <c r="A217" s="167" t="s">
        <v>523</v>
      </c>
      <c r="B217" s="168" t="s">
        <v>720</v>
      </c>
      <c r="C217" s="514">
        <f>(0.888*136)+(0.395*154)</f>
        <v>181.59800000000001</v>
      </c>
      <c r="D217" s="169" t="s">
        <v>476</v>
      </c>
      <c r="E217" s="514">
        <v>1.5</v>
      </c>
      <c r="F217" s="547">
        <f t="shared" ref="F217" si="53">E217*C217</f>
        <v>272.39700000000005</v>
      </c>
      <c r="J217" s="601"/>
      <c r="K217" s="601"/>
    </row>
    <row r="218" spans="1:11" s="585" customFormat="1" ht="15.6">
      <c r="A218" s="167"/>
      <c r="B218" s="168"/>
      <c r="C218" s="514"/>
      <c r="D218" s="169"/>
      <c r="E218" s="514"/>
      <c r="F218" s="547"/>
      <c r="J218" s="601"/>
      <c r="K218" s="601"/>
    </row>
    <row r="219" spans="1:11" s="585" customFormat="1" ht="15.6">
      <c r="A219" s="167" t="s">
        <v>524</v>
      </c>
      <c r="B219" s="168" t="s">
        <v>721</v>
      </c>
      <c r="C219" s="514">
        <f>(0.888*136)+(0.395*154)</f>
        <v>181.59800000000001</v>
      </c>
      <c r="D219" s="169" t="s">
        <v>476</v>
      </c>
      <c r="E219" s="514">
        <v>1.5</v>
      </c>
      <c r="F219" s="547">
        <f t="shared" ref="F219" si="54">E219*C219</f>
        <v>272.39700000000005</v>
      </c>
    </row>
    <row r="220" spans="1:11" s="585" customFormat="1" ht="15.6">
      <c r="A220" s="167"/>
      <c r="B220" s="168"/>
      <c r="C220" s="514"/>
      <c r="D220" s="169"/>
      <c r="E220" s="514"/>
      <c r="F220" s="547"/>
    </row>
    <row r="221" spans="1:11" s="585" customFormat="1" ht="15.6">
      <c r="A221" s="167"/>
      <c r="B221" s="327" t="s">
        <v>314</v>
      </c>
      <c r="C221" s="514"/>
      <c r="D221" s="169"/>
      <c r="E221" s="514"/>
      <c r="F221" s="547"/>
    </row>
    <row r="222" spans="1:11" s="585" customFormat="1" ht="31.2">
      <c r="A222" s="167" t="s">
        <v>525</v>
      </c>
      <c r="B222" s="168" t="s">
        <v>722</v>
      </c>
      <c r="C222" s="514">
        <f>1.2*27</f>
        <v>32.4</v>
      </c>
      <c r="D222" s="169" t="s">
        <v>70</v>
      </c>
      <c r="E222" s="514">
        <v>18</v>
      </c>
      <c r="F222" s="547">
        <f t="shared" ref="F222" si="55">E222*C222</f>
        <v>583.19999999999993</v>
      </c>
    </row>
    <row r="223" spans="1:11" s="602" customFormat="1" ht="15.6">
      <c r="A223" s="340"/>
      <c r="B223" s="327" t="s">
        <v>500</v>
      </c>
      <c r="C223" s="520"/>
      <c r="D223" s="169"/>
      <c r="E223" s="520"/>
      <c r="F223" s="550"/>
    </row>
    <row r="224" spans="1:11" s="602" customFormat="1" ht="62.4">
      <c r="A224" s="167" t="s">
        <v>526</v>
      </c>
      <c r="B224" s="334" t="s">
        <v>724</v>
      </c>
      <c r="C224" s="520">
        <f>0.675*1.5</f>
        <v>1.0125000000000002</v>
      </c>
      <c r="D224" s="169" t="s">
        <v>84</v>
      </c>
      <c r="E224" s="520">
        <v>150</v>
      </c>
      <c r="F224" s="550">
        <f t="shared" ref="F224" si="56">C224*E224</f>
        <v>151.87500000000003</v>
      </c>
    </row>
    <row r="225" spans="1:6" s="602" customFormat="1" ht="31.2">
      <c r="A225" s="167" t="s">
        <v>527</v>
      </c>
      <c r="B225" s="334" t="s">
        <v>723</v>
      </c>
      <c r="C225" s="520">
        <v>1</v>
      </c>
      <c r="D225" s="169" t="s">
        <v>6</v>
      </c>
      <c r="E225" s="520">
        <v>200</v>
      </c>
      <c r="F225" s="550">
        <f t="shared" ref="F225" si="57">C225*E225</f>
        <v>200</v>
      </c>
    </row>
    <row r="226" spans="1:6" s="585" customFormat="1" ht="15.6">
      <c r="A226" s="340"/>
      <c r="B226" s="327" t="s">
        <v>499</v>
      </c>
      <c r="C226" s="520"/>
      <c r="D226" s="169"/>
      <c r="E226" s="520"/>
      <c r="F226" s="550"/>
    </row>
    <row r="227" spans="1:6" s="585" customFormat="1" ht="31.8" thickBot="1">
      <c r="A227" s="340" t="s">
        <v>528</v>
      </c>
      <c r="B227" s="592" t="s">
        <v>793</v>
      </c>
      <c r="C227" s="520">
        <v>9</v>
      </c>
      <c r="D227" s="169" t="s">
        <v>70</v>
      </c>
      <c r="E227" s="520">
        <v>18</v>
      </c>
      <c r="F227" s="550">
        <f>C227*E227</f>
        <v>162</v>
      </c>
    </row>
    <row r="228" spans="1:6" s="585" customFormat="1" ht="16.2" thickBot="1">
      <c r="A228" s="603"/>
      <c r="B228" s="590" t="s">
        <v>293</v>
      </c>
      <c r="C228" s="591"/>
      <c r="D228" s="590"/>
      <c r="E228" s="590"/>
      <c r="F228" s="533">
        <f>SUM(F162:F222)</f>
        <v>7733.9942123880401</v>
      </c>
    </row>
    <row r="229" spans="1:6" s="585" customFormat="1" ht="15.6">
      <c r="A229" s="517"/>
      <c r="B229" s="327" t="s">
        <v>727</v>
      </c>
      <c r="C229" s="521"/>
      <c r="D229" s="516"/>
      <c r="E229" s="521"/>
      <c r="F229" s="518"/>
    </row>
    <row r="230" spans="1:6" s="585" customFormat="1" ht="31.2">
      <c r="A230" s="593" t="s">
        <v>529</v>
      </c>
      <c r="B230" s="594" t="s">
        <v>728</v>
      </c>
      <c r="C230" s="540">
        <v>33</v>
      </c>
      <c r="D230" s="353" t="s">
        <v>283</v>
      </c>
      <c r="E230" s="540">
        <v>6</v>
      </c>
      <c r="F230" s="341">
        <f t="shared" ref="F230" si="58">C230*E230</f>
        <v>198</v>
      </c>
    </row>
    <row r="231" spans="1:6" s="585" customFormat="1" ht="15.6">
      <c r="A231" s="595" t="s">
        <v>530</v>
      </c>
      <c r="B231" s="596" t="s">
        <v>316</v>
      </c>
      <c r="C231" s="542">
        <v>5</v>
      </c>
      <c r="D231" s="342" t="s">
        <v>312</v>
      </c>
      <c r="E231" s="564">
        <v>15</v>
      </c>
      <c r="F231" s="341">
        <f t="shared" ref="F231:F233" si="59">C231*E231</f>
        <v>75</v>
      </c>
    </row>
    <row r="232" spans="1:6" s="585" customFormat="1" ht="15.6">
      <c r="A232" s="595"/>
      <c r="B232" s="604" t="s">
        <v>239</v>
      </c>
      <c r="C232" s="542"/>
      <c r="D232" s="342" t="s">
        <v>70</v>
      </c>
      <c r="E232" s="564">
        <v>4</v>
      </c>
      <c r="F232" s="341">
        <f t="shared" si="59"/>
        <v>0</v>
      </c>
    </row>
    <row r="233" spans="1:6" s="585" customFormat="1" ht="31.2">
      <c r="A233" s="595" t="s">
        <v>531</v>
      </c>
      <c r="B233" s="597" t="s">
        <v>732</v>
      </c>
      <c r="C233" s="542">
        <f>C265</f>
        <v>545.64</v>
      </c>
      <c r="D233" s="342" t="s">
        <v>70</v>
      </c>
      <c r="E233" s="565">
        <v>5</v>
      </c>
      <c r="F233" s="341">
        <f t="shared" si="59"/>
        <v>2728.2</v>
      </c>
    </row>
    <row r="234" spans="1:6" s="585" customFormat="1" ht="15.6">
      <c r="A234" s="352"/>
      <c r="B234" s="561" t="s">
        <v>482</v>
      </c>
      <c r="C234" s="538"/>
      <c r="D234" s="353"/>
      <c r="E234" s="538"/>
      <c r="F234" s="562"/>
    </row>
    <row r="235" spans="1:6" s="585" customFormat="1" ht="62.4">
      <c r="A235" s="352" t="s">
        <v>532</v>
      </c>
      <c r="B235" s="563" t="s">
        <v>484</v>
      </c>
      <c r="C235" s="538">
        <f>29.6*16.6*1.15</f>
        <v>565.06400000000008</v>
      </c>
      <c r="D235" s="353" t="s">
        <v>70</v>
      </c>
      <c r="E235" s="538">
        <v>15</v>
      </c>
      <c r="F235" s="562">
        <f t="shared" ref="F235" si="60">E235*C235</f>
        <v>8475.9600000000009</v>
      </c>
    </row>
    <row r="236" spans="1:6" s="585" customFormat="1" ht="15.6">
      <c r="A236" s="330"/>
      <c r="B236" s="561" t="s">
        <v>485</v>
      </c>
      <c r="C236" s="542"/>
      <c r="D236" s="331"/>
      <c r="E236" s="538"/>
      <c r="F236" s="333"/>
    </row>
    <row r="237" spans="1:6" s="585" customFormat="1" ht="31.2">
      <c r="A237" s="330" t="s">
        <v>533</v>
      </c>
      <c r="B237" s="334" t="s">
        <v>201</v>
      </c>
      <c r="C237" s="542">
        <f>16.6*28</f>
        <v>464.80000000000007</v>
      </c>
      <c r="D237" s="331" t="s">
        <v>70</v>
      </c>
      <c r="E237" s="543">
        <v>9</v>
      </c>
      <c r="F237" s="333">
        <f t="shared" ref="F237" si="61">E237*C237</f>
        <v>4183.2000000000007</v>
      </c>
    </row>
    <row r="238" spans="1:6" s="585" customFormat="1" ht="15.6">
      <c r="A238" s="352"/>
      <c r="B238" s="561" t="s">
        <v>318</v>
      </c>
      <c r="C238" s="538"/>
      <c r="D238" s="353"/>
      <c r="E238" s="540"/>
      <c r="F238" s="605"/>
    </row>
    <row r="239" spans="1:6" s="585" customFormat="1" ht="15.6">
      <c r="A239" s="352" t="s">
        <v>534</v>
      </c>
      <c r="B239" s="563" t="s">
        <v>417</v>
      </c>
      <c r="C239" s="538">
        <f>(29.6+16.6)*2*105%</f>
        <v>97.02000000000001</v>
      </c>
      <c r="D239" s="353" t="s">
        <v>319</v>
      </c>
      <c r="E239" s="540">
        <v>5</v>
      </c>
      <c r="F239" s="605">
        <f t="shared" ref="F239" si="62">E239*C239</f>
        <v>485.1</v>
      </c>
    </row>
    <row r="240" spans="1:6" s="585" customFormat="1" ht="15.6">
      <c r="A240" s="330"/>
      <c r="B240" s="561" t="s">
        <v>280</v>
      </c>
      <c r="C240" s="542"/>
      <c r="D240" s="336"/>
      <c r="E240" s="544"/>
      <c r="F240" s="333"/>
    </row>
    <row r="241" spans="1:6" s="585" customFormat="1" ht="31.8" thickBot="1">
      <c r="A241" s="330" t="s">
        <v>535</v>
      </c>
      <c r="B241" s="338" t="s">
        <v>729</v>
      </c>
      <c r="C241" s="542">
        <v>1</v>
      </c>
      <c r="D241" s="336" t="s">
        <v>6</v>
      </c>
      <c r="E241" s="544">
        <v>1000</v>
      </c>
      <c r="F241" s="333">
        <f t="shared" ref="F241" si="63">E241*C241</f>
        <v>1000</v>
      </c>
    </row>
    <row r="242" spans="1:6" s="585" customFormat="1" ht="16.2" thickBot="1">
      <c r="A242" s="589"/>
      <c r="B242" s="590" t="s">
        <v>293</v>
      </c>
      <c r="C242" s="590"/>
      <c r="D242" s="590"/>
      <c r="E242" s="590"/>
      <c r="F242" s="533">
        <f>SUM(F235:F241)</f>
        <v>14144.260000000002</v>
      </c>
    </row>
    <row r="243" spans="1:6" s="585" customFormat="1" ht="15.6">
      <c r="A243" s="167"/>
      <c r="B243" s="327" t="s">
        <v>238</v>
      </c>
      <c r="C243" s="169"/>
      <c r="D243" s="169"/>
      <c r="E243" s="170"/>
      <c r="F243" s="606"/>
    </row>
    <row r="244" spans="1:6" s="585" customFormat="1" ht="46.8">
      <c r="A244" s="340"/>
      <c r="B244" s="329" t="s">
        <v>294</v>
      </c>
      <c r="C244" s="607"/>
      <c r="D244" s="169"/>
      <c r="E244" s="351"/>
      <c r="F244" s="606"/>
    </row>
    <row r="245" spans="1:6" s="585" customFormat="1" ht="78">
      <c r="A245" s="340" t="s">
        <v>536</v>
      </c>
      <c r="B245" s="168" t="s">
        <v>730</v>
      </c>
      <c r="C245" s="608">
        <v>2</v>
      </c>
      <c r="D245" s="609" t="s">
        <v>168</v>
      </c>
      <c r="E245" s="610">
        <v>220</v>
      </c>
      <c r="F245" s="611">
        <f>C245*E245</f>
        <v>440</v>
      </c>
    </row>
    <row r="246" spans="1:6" s="585" customFormat="1" ht="31.2">
      <c r="A246" s="347"/>
      <c r="B246" s="348" t="s">
        <v>295</v>
      </c>
      <c r="C246" s="542"/>
      <c r="D246" s="342"/>
      <c r="E246" s="344"/>
      <c r="F246" s="349"/>
    </row>
    <row r="247" spans="1:6" s="585" customFormat="1" ht="15.6">
      <c r="A247" s="347" t="s">
        <v>537</v>
      </c>
      <c r="B247" s="612" t="s">
        <v>297</v>
      </c>
      <c r="C247" s="542">
        <f>1.2*2.4*22*2</f>
        <v>126.72</v>
      </c>
      <c r="D247" s="342" t="s">
        <v>70</v>
      </c>
      <c r="E247" s="613">
        <v>1</v>
      </c>
      <c r="F247" s="349">
        <f>E247*C247</f>
        <v>126.72</v>
      </c>
    </row>
    <row r="248" spans="1:6" s="585" customFormat="1" ht="15.6">
      <c r="A248" s="347"/>
      <c r="B248" s="327" t="s">
        <v>298</v>
      </c>
      <c r="C248" s="542"/>
      <c r="D248" s="342"/>
      <c r="E248" s="613"/>
      <c r="F248" s="349"/>
    </row>
    <row r="249" spans="1:6" s="585" customFormat="1" ht="15.6">
      <c r="A249" s="347"/>
      <c r="B249" s="327" t="s">
        <v>299</v>
      </c>
      <c r="C249" s="542"/>
      <c r="D249" s="342"/>
      <c r="E249" s="613"/>
      <c r="F249" s="349"/>
    </row>
    <row r="250" spans="1:6" s="585" customFormat="1" ht="62.4">
      <c r="A250" s="347"/>
      <c r="B250" s="614" t="s">
        <v>731</v>
      </c>
      <c r="C250" s="542"/>
      <c r="D250" s="342"/>
      <c r="E250" s="613"/>
      <c r="F250" s="349"/>
    </row>
    <row r="251" spans="1:6" s="585" customFormat="1" ht="15.6">
      <c r="A251" s="167" t="s">
        <v>538</v>
      </c>
      <c r="B251" s="615" t="s">
        <v>509</v>
      </c>
      <c r="C251" s="542">
        <v>10</v>
      </c>
      <c r="D251" s="616" t="s">
        <v>168</v>
      </c>
      <c r="E251" s="351">
        <v>90</v>
      </c>
      <c r="F251" s="349">
        <f t="shared" ref="F251:F255" si="64">E251*C251</f>
        <v>900</v>
      </c>
    </row>
    <row r="252" spans="1:6" s="585" customFormat="1" ht="31.2">
      <c r="A252" s="167"/>
      <c r="B252" s="617" t="s">
        <v>302</v>
      </c>
      <c r="C252" s="618"/>
      <c r="D252" s="616"/>
      <c r="E252" s="351"/>
      <c r="F252" s="349"/>
    </row>
    <row r="253" spans="1:6" s="585" customFormat="1" ht="31.2">
      <c r="A253" s="167" t="s">
        <v>539</v>
      </c>
      <c r="B253" s="350" t="s">
        <v>510</v>
      </c>
      <c r="C253" s="537">
        <f>2.5*2.5*2</f>
        <v>12.5</v>
      </c>
      <c r="D253" s="169" t="s">
        <v>70</v>
      </c>
      <c r="E253" s="351">
        <v>21</v>
      </c>
      <c r="F253" s="349">
        <f t="shared" ref="F253" si="65">E253*C253</f>
        <v>262.5</v>
      </c>
    </row>
    <row r="254" spans="1:6" s="585" customFormat="1" ht="15.6">
      <c r="A254" s="167"/>
      <c r="B254" s="350"/>
      <c r="C254" s="537"/>
      <c r="D254" s="169"/>
      <c r="E254" s="351"/>
      <c r="F254" s="349"/>
    </row>
    <row r="255" spans="1:6" s="585" customFormat="1" ht="31.2">
      <c r="A255" s="167" t="s">
        <v>540</v>
      </c>
      <c r="B255" s="350" t="s">
        <v>304</v>
      </c>
      <c r="C255" s="537">
        <f>1.2*1.5*6</f>
        <v>10.799999999999999</v>
      </c>
      <c r="D255" s="169" t="s">
        <v>70</v>
      </c>
      <c r="E255" s="351">
        <v>21</v>
      </c>
      <c r="F255" s="349">
        <f t="shared" si="64"/>
        <v>226.79999999999998</v>
      </c>
    </row>
    <row r="256" spans="1:6" s="585" customFormat="1" ht="16.2" thickBot="1">
      <c r="A256" s="347"/>
      <c r="B256" s="348"/>
      <c r="C256" s="342"/>
      <c r="D256" s="342"/>
      <c r="E256" s="344"/>
      <c r="F256" s="349"/>
    </row>
    <row r="257" spans="1:6" s="585" customFormat="1" ht="16.5" customHeight="1" thickBot="1">
      <c r="A257" s="589"/>
      <c r="B257" s="590" t="s">
        <v>293</v>
      </c>
      <c r="C257" s="590"/>
      <c r="D257" s="590"/>
      <c r="E257" s="590"/>
      <c r="F257" s="534">
        <f>SUM(F244:F256)</f>
        <v>1956.02</v>
      </c>
    </row>
    <row r="258" spans="1:6" s="585" customFormat="1" ht="15.6">
      <c r="A258" s="167"/>
      <c r="B258" s="327" t="s">
        <v>733</v>
      </c>
      <c r="C258" s="520"/>
      <c r="D258" s="169"/>
      <c r="E258" s="170"/>
      <c r="F258" s="339"/>
    </row>
    <row r="259" spans="1:6" s="585" customFormat="1" ht="46.8">
      <c r="A259" s="340"/>
      <c r="B259" s="329" t="s">
        <v>286</v>
      </c>
      <c r="C259" s="520"/>
      <c r="D259" s="169"/>
      <c r="E259" s="170"/>
      <c r="F259" s="341"/>
    </row>
    <row r="260" spans="1:6" s="585" customFormat="1" ht="15.6">
      <c r="A260" s="340" t="s">
        <v>541</v>
      </c>
      <c r="B260" s="338" t="s">
        <v>493</v>
      </c>
      <c r="C260" s="520">
        <f>(14.2*11.6)+(11.6*13.2)+(28*3)</f>
        <v>401.84</v>
      </c>
      <c r="D260" s="169" t="s">
        <v>70</v>
      </c>
      <c r="E260" s="170">
        <v>12</v>
      </c>
      <c r="F260" s="341">
        <f t="shared" ref="F260" si="66">C260*E260</f>
        <v>4822.08</v>
      </c>
    </row>
    <row r="261" spans="1:6" s="585" customFormat="1" ht="15.6">
      <c r="A261" s="517"/>
      <c r="B261" s="327" t="s">
        <v>494</v>
      </c>
      <c r="C261" s="520"/>
      <c r="D261" s="169"/>
      <c r="E261" s="170"/>
      <c r="F261" s="341"/>
    </row>
    <row r="262" spans="1:6" s="585" customFormat="1" ht="31.2">
      <c r="A262" s="340"/>
      <c r="B262" s="329" t="s">
        <v>725</v>
      </c>
      <c r="C262" s="520"/>
      <c r="D262" s="169"/>
      <c r="E262" s="170"/>
      <c r="F262" s="341"/>
    </row>
    <row r="263" spans="1:6" s="585" customFormat="1" ht="15.6">
      <c r="A263" s="340" t="s">
        <v>542</v>
      </c>
      <c r="B263" s="168" t="s">
        <v>726</v>
      </c>
      <c r="C263" s="520">
        <f>(1.2*27)+((90.8*3)-(2.1*0.9*2)-(12))*2</f>
        <v>545.64</v>
      </c>
      <c r="D263" s="169" t="s">
        <v>70</v>
      </c>
      <c r="E263" s="170">
        <v>4</v>
      </c>
      <c r="F263" s="341">
        <f t="shared" ref="F263" si="67">C263*E263</f>
        <v>2182.56</v>
      </c>
    </row>
    <row r="264" spans="1:6" s="585" customFormat="1" ht="31.2">
      <c r="A264" s="340"/>
      <c r="B264" s="329" t="s">
        <v>497</v>
      </c>
      <c r="C264" s="520"/>
      <c r="D264" s="169"/>
      <c r="E264" s="170"/>
      <c r="F264" s="341"/>
    </row>
    <row r="265" spans="1:6" s="585" customFormat="1" ht="15.6">
      <c r="A265" s="340" t="s">
        <v>543</v>
      </c>
      <c r="B265" s="168" t="str">
        <f>B263</f>
        <v>Internal and External veranda and parapet wall and the entire building</v>
      </c>
      <c r="C265" s="520">
        <f>C263</f>
        <v>545.64</v>
      </c>
      <c r="D265" s="169" t="s">
        <v>70</v>
      </c>
      <c r="E265" s="170">
        <v>3</v>
      </c>
      <c r="F265" s="341">
        <f t="shared" ref="F265" si="68">C265*E265</f>
        <v>1636.92</v>
      </c>
    </row>
    <row r="266" spans="1:6" s="585" customFormat="1" ht="15.6">
      <c r="A266" s="167"/>
      <c r="B266" s="350"/>
      <c r="C266" s="537"/>
      <c r="D266" s="169"/>
      <c r="E266" s="351"/>
      <c r="F266" s="349"/>
    </row>
    <row r="267" spans="1:6" s="585" customFormat="1" ht="15.6">
      <c r="A267" s="619"/>
      <c r="B267" s="620" t="s">
        <v>293</v>
      </c>
      <c r="C267" s="621"/>
      <c r="D267" s="620"/>
      <c r="E267" s="620"/>
      <c r="F267" s="535">
        <f>SUM(F259:F266)</f>
        <v>8641.56</v>
      </c>
    </row>
    <row r="268" spans="1:6" s="585" customFormat="1" ht="15.9" customHeight="1">
      <c r="A268" s="622"/>
      <c r="B268" s="623" t="s">
        <v>544</v>
      </c>
      <c r="C268" s="624"/>
      <c r="D268" s="623"/>
      <c r="E268" s="623"/>
      <c r="F268" s="625"/>
    </row>
    <row r="269" spans="1:6" s="585" customFormat="1" ht="104.4" customHeight="1">
      <c r="A269" s="352" t="s">
        <v>221</v>
      </c>
      <c r="B269" s="626" t="s">
        <v>737</v>
      </c>
      <c r="C269" s="538">
        <v>286.2</v>
      </c>
      <c r="D269" s="353" t="s">
        <v>70</v>
      </c>
      <c r="E269" s="354">
        <v>22</v>
      </c>
      <c r="F269" s="536">
        <f>E269*C269</f>
        <v>6296.4</v>
      </c>
    </row>
    <row r="270" spans="1:6" s="585" customFormat="1" ht="62.4">
      <c r="A270" s="352" t="s">
        <v>232</v>
      </c>
      <c r="B270" s="329" t="s">
        <v>545</v>
      </c>
      <c r="C270" s="538">
        <v>1</v>
      </c>
      <c r="D270" s="353" t="s">
        <v>312</v>
      </c>
      <c r="E270" s="354">
        <v>550</v>
      </c>
      <c r="F270" s="536">
        <f>E270*C270</f>
        <v>550</v>
      </c>
    </row>
    <row r="271" spans="1:6" s="585" customFormat="1" ht="31.2">
      <c r="A271" s="352"/>
      <c r="B271" s="348" t="s">
        <v>546</v>
      </c>
      <c r="C271" s="539"/>
      <c r="D271" s="355"/>
      <c r="E271" s="354"/>
      <c r="F271" s="536"/>
    </row>
    <row r="272" spans="1:6" s="585" customFormat="1" ht="15.6">
      <c r="A272" s="352" t="s">
        <v>235</v>
      </c>
      <c r="B272" s="612" t="s">
        <v>297</v>
      </c>
      <c r="C272" s="540">
        <f>3.5*3*2</f>
        <v>21</v>
      </c>
      <c r="D272" s="353" t="s">
        <v>70</v>
      </c>
      <c r="E272" s="354">
        <v>3</v>
      </c>
      <c r="F272" s="536">
        <f>E272*C272</f>
        <v>63</v>
      </c>
    </row>
    <row r="273" spans="1:8" s="585" customFormat="1" ht="16.2" thickBot="1">
      <c r="A273" s="620"/>
      <c r="B273" s="620" t="s">
        <v>293</v>
      </c>
      <c r="C273" s="621"/>
      <c r="D273" s="620"/>
      <c r="E273" s="620"/>
      <c r="F273" s="621">
        <f>SUM(F269:F272)</f>
        <v>6909.4</v>
      </c>
    </row>
    <row r="274" spans="1:8" s="585" customFormat="1" ht="16.2" thickBot="1">
      <c r="A274" s="577"/>
      <c r="B274" s="577" t="s">
        <v>790</v>
      </c>
      <c r="C274" s="582"/>
      <c r="D274" s="577"/>
      <c r="E274" s="577"/>
      <c r="F274" s="582">
        <f>F257+F267+F242+F160+F273</f>
        <v>46659.994650000001</v>
      </c>
    </row>
    <row r="275" spans="1:8" s="585" customFormat="1" ht="21" customHeight="1">
      <c r="A275" s="587">
        <v>3</v>
      </c>
      <c r="B275" s="587" t="s">
        <v>547</v>
      </c>
      <c r="C275" s="599"/>
      <c r="D275" s="587"/>
      <c r="E275" s="587"/>
      <c r="F275" s="587"/>
      <c r="H275" s="627"/>
    </row>
    <row r="276" spans="1:8" s="585" customFormat="1" ht="15.6">
      <c r="A276" s="322"/>
      <c r="B276" s="328" t="s">
        <v>749</v>
      </c>
      <c r="C276" s="514"/>
      <c r="D276" s="170"/>
      <c r="E276" s="324"/>
      <c r="F276" s="628"/>
    </row>
    <row r="277" spans="1:8" s="585" customFormat="1" ht="15.6">
      <c r="A277" s="322"/>
      <c r="B277" s="328" t="s">
        <v>281</v>
      </c>
      <c r="C277" s="514"/>
      <c r="D277" s="170"/>
      <c r="E277" s="324"/>
      <c r="F277" s="628"/>
    </row>
    <row r="278" spans="1:8" s="585" customFormat="1" ht="31.2">
      <c r="A278" s="167" t="s">
        <v>221</v>
      </c>
      <c r="B278" s="168" t="s">
        <v>282</v>
      </c>
      <c r="C278" s="514">
        <v>1</v>
      </c>
      <c r="D278" s="169" t="s">
        <v>283</v>
      </c>
      <c r="E278" s="514">
        <v>500</v>
      </c>
      <c r="F278" s="629">
        <f t="shared" ref="F278" si="69">E278*C278</f>
        <v>500</v>
      </c>
    </row>
    <row r="279" spans="1:8" s="585" customFormat="1" ht="15.6">
      <c r="A279" s="630"/>
      <c r="B279" s="631" t="s">
        <v>284</v>
      </c>
      <c r="C279" s="514"/>
      <c r="D279" s="169"/>
      <c r="E279" s="520"/>
      <c r="F279" s="606"/>
    </row>
    <row r="280" spans="1:8" s="585" customFormat="1" ht="15.6">
      <c r="A280" s="630" t="s">
        <v>232</v>
      </c>
      <c r="B280" s="632" t="s">
        <v>548</v>
      </c>
      <c r="C280" s="633">
        <f>12*9.5</f>
        <v>114</v>
      </c>
      <c r="D280" s="169" t="s">
        <v>70</v>
      </c>
      <c r="E280" s="520">
        <v>1</v>
      </c>
      <c r="F280" s="606">
        <f>E280*C280</f>
        <v>114</v>
      </c>
    </row>
    <row r="281" spans="1:8" s="585" customFormat="1" ht="15.6">
      <c r="A281" s="630"/>
      <c r="B281" s="631" t="s">
        <v>242</v>
      </c>
      <c r="C281" s="514"/>
      <c r="D281" s="169"/>
      <c r="E281" s="520"/>
      <c r="F281" s="606"/>
    </row>
    <row r="282" spans="1:8" s="585" customFormat="1" ht="15.6">
      <c r="A282" s="634"/>
      <c r="B282" s="631" t="s">
        <v>285</v>
      </c>
      <c r="C282" s="635"/>
      <c r="D282" s="636"/>
      <c r="E282" s="637"/>
      <c r="F282" s="638"/>
    </row>
    <row r="283" spans="1:8" s="585" customFormat="1" ht="15.6">
      <c r="A283" s="634" t="s">
        <v>235</v>
      </c>
      <c r="B283" s="639" t="s">
        <v>750</v>
      </c>
      <c r="C283" s="635">
        <f>12*9.5*0.07</f>
        <v>7.98</v>
      </c>
      <c r="D283" s="636" t="s">
        <v>84</v>
      </c>
      <c r="E283" s="637">
        <v>120</v>
      </c>
      <c r="F283" s="638">
        <f>(E283*C283)</f>
        <v>957.6</v>
      </c>
    </row>
    <row r="284" spans="1:8" s="585" customFormat="1" ht="15.6">
      <c r="A284" s="634"/>
      <c r="B284" s="639"/>
      <c r="C284" s="635"/>
      <c r="D284" s="636"/>
      <c r="E284" s="637"/>
      <c r="F284" s="638"/>
    </row>
    <row r="285" spans="1:8" s="585" customFormat="1" ht="15.6">
      <c r="A285" s="634" t="s">
        <v>236</v>
      </c>
      <c r="B285" s="639" t="s">
        <v>549</v>
      </c>
      <c r="C285" s="635">
        <f>C280</f>
        <v>114</v>
      </c>
      <c r="D285" s="636" t="s">
        <v>70</v>
      </c>
      <c r="E285" s="637">
        <v>6</v>
      </c>
      <c r="F285" s="638">
        <f>E285*C285</f>
        <v>684</v>
      </c>
    </row>
    <row r="286" spans="1:8" s="585" customFormat="1" ht="46.8">
      <c r="A286" s="634"/>
      <c r="B286" s="329" t="s">
        <v>286</v>
      </c>
      <c r="C286" s="635"/>
      <c r="D286" s="636"/>
      <c r="E286" s="637"/>
      <c r="F286" s="638"/>
    </row>
    <row r="287" spans="1:8" s="585" customFormat="1" ht="31.2">
      <c r="A287" s="640" t="s">
        <v>237</v>
      </c>
      <c r="B287" s="592" t="s">
        <v>550</v>
      </c>
      <c r="C287" s="635">
        <f>9.7*12.2</f>
        <v>118.33999999999999</v>
      </c>
      <c r="D287" s="636" t="s">
        <v>70</v>
      </c>
      <c r="E287" s="637">
        <v>12</v>
      </c>
      <c r="F287" s="641">
        <f>E287*C287</f>
        <v>1420.08</v>
      </c>
    </row>
    <row r="288" spans="1:8" s="585" customFormat="1" ht="15.6">
      <c r="A288" s="630"/>
      <c r="B288" s="631" t="s">
        <v>287</v>
      </c>
      <c r="C288" s="635"/>
      <c r="D288" s="636"/>
      <c r="E288" s="637"/>
      <c r="F288" s="638"/>
    </row>
    <row r="289" spans="1:6" s="585" customFormat="1" ht="15.6">
      <c r="A289" s="630"/>
      <c r="B289" s="631" t="s">
        <v>551</v>
      </c>
      <c r="C289" s="635"/>
      <c r="D289" s="636"/>
      <c r="E289" s="637"/>
      <c r="F289" s="638"/>
    </row>
    <row r="290" spans="1:6" s="585" customFormat="1" ht="15.6">
      <c r="A290" s="630" t="s">
        <v>240</v>
      </c>
      <c r="B290" s="632" t="s">
        <v>288</v>
      </c>
      <c r="C290" s="635">
        <f>(12.1+12.1+9.5+9.5)*(3.5)*2*45%</f>
        <v>136.08000000000001</v>
      </c>
      <c r="D290" s="636" t="s">
        <v>310</v>
      </c>
      <c r="E290" s="637">
        <v>1</v>
      </c>
      <c r="F290" s="638">
        <f t="shared" ref="F290" si="70">E290*C290</f>
        <v>136.08000000000001</v>
      </c>
    </row>
    <row r="291" spans="1:6" s="585" customFormat="1" ht="31.2">
      <c r="A291" s="642"/>
      <c r="B291" s="643" t="s">
        <v>289</v>
      </c>
      <c r="C291" s="635"/>
      <c r="D291" s="644"/>
      <c r="E291" s="637"/>
      <c r="F291" s="645"/>
    </row>
    <row r="292" spans="1:6" s="585" customFormat="1" ht="15.6">
      <c r="A292" s="646" t="s">
        <v>241</v>
      </c>
      <c r="B292" s="647" t="s">
        <v>552</v>
      </c>
      <c r="C292" s="542">
        <f>C290</f>
        <v>136.08000000000001</v>
      </c>
      <c r="D292" s="166" t="s">
        <v>310</v>
      </c>
      <c r="E292" s="637">
        <v>4</v>
      </c>
      <c r="F292" s="645">
        <f>E292*C292</f>
        <v>544.32000000000005</v>
      </c>
    </row>
    <row r="293" spans="1:6" s="585" customFormat="1" ht="31.2">
      <c r="A293" s="648"/>
      <c r="B293" s="649" t="s">
        <v>291</v>
      </c>
      <c r="C293" s="538"/>
      <c r="D293" s="331"/>
      <c r="E293" s="540"/>
      <c r="F293" s="650"/>
    </row>
    <row r="294" spans="1:6" s="585" customFormat="1" ht="15.6">
      <c r="A294" s="648" t="s">
        <v>243</v>
      </c>
      <c r="B294" s="651" t="s">
        <v>553</v>
      </c>
      <c r="C294" s="542">
        <f>(24.2+29)*3.5*2*1.45</f>
        <v>539.98</v>
      </c>
      <c r="D294" s="331" t="s">
        <v>310</v>
      </c>
      <c r="E294" s="540">
        <v>3</v>
      </c>
      <c r="F294" s="650">
        <f>E294*C294</f>
        <v>1619.94</v>
      </c>
    </row>
    <row r="295" spans="1:6" s="585" customFormat="1" ht="15.6">
      <c r="A295" s="167"/>
      <c r="B295" s="327" t="s">
        <v>257</v>
      </c>
      <c r="C295" s="514"/>
      <c r="D295" s="169"/>
      <c r="E295" s="514"/>
      <c r="F295" s="547"/>
    </row>
    <row r="296" spans="1:6" s="585" customFormat="1" ht="15.6">
      <c r="A296" s="167"/>
      <c r="B296" s="329" t="s">
        <v>479</v>
      </c>
      <c r="C296" s="514"/>
      <c r="D296" s="169"/>
      <c r="E296" s="514"/>
      <c r="F296" s="547"/>
    </row>
    <row r="297" spans="1:6" s="585" customFormat="1" ht="15.6">
      <c r="A297" s="167"/>
      <c r="B297" s="168"/>
      <c r="C297" s="514"/>
      <c r="D297" s="169"/>
      <c r="E297" s="514"/>
      <c r="F297" s="547"/>
    </row>
    <row r="298" spans="1:6" s="585" customFormat="1" ht="15.6">
      <c r="A298" s="167" t="s">
        <v>59</v>
      </c>
      <c r="B298" s="168" t="s">
        <v>751</v>
      </c>
      <c r="C298" s="514">
        <f>45*0.2*0.4</f>
        <v>3.6</v>
      </c>
      <c r="D298" s="169" t="s">
        <v>84</v>
      </c>
      <c r="E298" s="514">
        <v>150</v>
      </c>
      <c r="F298" s="547">
        <f t="shared" ref="F298" si="71">E298*C298</f>
        <v>540</v>
      </c>
    </row>
    <row r="299" spans="1:6" s="585" customFormat="1" ht="15.6">
      <c r="A299" s="167"/>
      <c r="B299" s="168"/>
      <c r="C299" s="514"/>
      <c r="D299" s="169"/>
      <c r="E299" s="514"/>
      <c r="F299" s="547"/>
    </row>
    <row r="300" spans="1:6" s="585" customFormat="1" ht="15.6">
      <c r="A300" s="167" t="s">
        <v>244</v>
      </c>
      <c r="B300" s="168" t="s">
        <v>717</v>
      </c>
      <c r="C300" s="514">
        <f>0.2*0.2*34</f>
        <v>1.3600000000000003</v>
      </c>
      <c r="D300" s="169" t="s">
        <v>84</v>
      </c>
      <c r="E300" s="514">
        <v>150</v>
      </c>
      <c r="F300" s="547">
        <f t="shared" ref="F300" si="72">E300*C300</f>
        <v>204.00000000000006</v>
      </c>
    </row>
    <row r="301" spans="1:6" s="585" customFormat="1" ht="15.6">
      <c r="A301" s="167"/>
      <c r="B301" s="168"/>
      <c r="C301" s="514"/>
      <c r="D301" s="169"/>
      <c r="E301" s="514"/>
      <c r="F301" s="547"/>
    </row>
    <row r="302" spans="1:6" s="585" customFormat="1" ht="15.6">
      <c r="A302" s="167"/>
      <c r="B302" s="327" t="s">
        <v>112</v>
      </c>
      <c r="C302" s="514"/>
      <c r="D302" s="169"/>
      <c r="E302" s="514"/>
      <c r="F302" s="547"/>
    </row>
    <row r="303" spans="1:6" s="585" customFormat="1" ht="15.6">
      <c r="A303" s="167"/>
      <c r="B303" s="168"/>
      <c r="C303" s="514"/>
      <c r="D303" s="169"/>
      <c r="E303" s="514"/>
      <c r="F303" s="547"/>
    </row>
    <row r="304" spans="1:6" s="585" customFormat="1" ht="15.6">
      <c r="A304" s="167" t="s">
        <v>296</v>
      </c>
      <c r="B304" s="168" t="s">
        <v>394</v>
      </c>
      <c r="C304" s="514">
        <v>8</v>
      </c>
      <c r="D304" s="169" t="s">
        <v>70</v>
      </c>
      <c r="E304" s="514">
        <v>3</v>
      </c>
      <c r="F304" s="547">
        <f t="shared" ref="F304" si="73">E304*C304</f>
        <v>24</v>
      </c>
    </row>
    <row r="305" spans="1:11" s="585" customFormat="1" ht="15.6">
      <c r="A305" s="167"/>
      <c r="B305" s="168"/>
      <c r="C305" s="514"/>
      <c r="D305" s="169"/>
      <c r="E305" s="514"/>
      <c r="F305" s="547"/>
    </row>
    <row r="306" spans="1:11" s="585" customFormat="1" ht="15.6">
      <c r="A306" s="167"/>
      <c r="B306" s="327" t="s">
        <v>395</v>
      </c>
      <c r="C306" s="514"/>
      <c r="D306" s="169"/>
      <c r="E306" s="514"/>
      <c r="F306" s="547"/>
    </row>
    <row r="307" spans="1:11" s="585" customFormat="1" ht="15.6">
      <c r="A307" s="167"/>
      <c r="B307" s="168"/>
      <c r="C307" s="514"/>
      <c r="D307" s="169"/>
      <c r="E307" s="514"/>
      <c r="F307" s="547"/>
      <c r="J307" s="601"/>
      <c r="K307" s="601"/>
    </row>
    <row r="308" spans="1:11" s="585" customFormat="1" ht="15.6">
      <c r="A308" s="167" t="s">
        <v>301</v>
      </c>
      <c r="B308" s="168" t="s">
        <v>752</v>
      </c>
      <c r="C308" s="514">
        <f>159.84+116.05</f>
        <v>275.89</v>
      </c>
      <c r="D308" s="169" t="s">
        <v>476</v>
      </c>
      <c r="E308" s="514">
        <v>1.5</v>
      </c>
      <c r="F308" s="547">
        <f t="shared" ref="F308" si="74">E308*C308</f>
        <v>413.83499999999998</v>
      </c>
      <c r="J308" s="519"/>
      <c r="K308" s="601"/>
    </row>
    <row r="309" spans="1:11" s="585" customFormat="1" ht="15.6">
      <c r="A309" s="167"/>
      <c r="B309" s="168"/>
      <c r="C309" s="514"/>
      <c r="D309" s="169"/>
      <c r="E309" s="514"/>
      <c r="F309" s="547"/>
      <c r="J309" s="601"/>
      <c r="K309" s="601"/>
    </row>
    <row r="310" spans="1:11" s="585" customFormat="1" ht="16.2" thickBot="1">
      <c r="A310" s="167" t="s">
        <v>303</v>
      </c>
      <c r="B310" s="168" t="s">
        <v>753</v>
      </c>
      <c r="C310" s="514">
        <f>120.77+60.44</f>
        <v>181.20999999999998</v>
      </c>
      <c r="D310" s="169" t="s">
        <v>476</v>
      </c>
      <c r="E310" s="514">
        <v>1.5</v>
      </c>
      <c r="F310" s="547">
        <f t="shared" ref="F310" si="75">E310*C310</f>
        <v>271.81499999999994</v>
      </c>
    </row>
    <row r="311" spans="1:11" s="585" customFormat="1" ht="16.2" thickBot="1">
      <c r="A311" s="590"/>
      <c r="B311" s="590" t="s">
        <v>293</v>
      </c>
      <c r="C311" s="591"/>
      <c r="D311" s="590"/>
      <c r="E311" s="590"/>
      <c r="F311" s="591">
        <f>SUM(F278:F294)</f>
        <v>5976.02</v>
      </c>
    </row>
    <row r="312" spans="1:11" s="585" customFormat="1" ht="15.6">
      <c r="A312" s="630"/>
      <c r="B312" s="327" t="s">
        <v>238</v>
      </c>
      <c r="C312" s="652"/>
      <c r="D312" s="653"/>
      <c r="E312" s="654"/>
      <c r="F312" s="655"/>
    </row>
    <row r="313" spans="1:11" s="585" customFormat="1" ht="31.2">
      <c r="A313" s="656"/>
      <c r="B313" s="329" t="s">
        <v>554</v>
      </c>
      <c r="C313" s="657"/>
      <c r="D313" s="653"/>
      <c r="E313" s="658"/>
      <c r="F313" s="655"/>
    </row>
    <row r="314" spans="1:11" s="585" customFormat="1" ht="15.6">
      <c r="A314" s="656" t="s">
        <v>305</v>
      </c>
      <c r="B314" s="659" t="s">
        <v>755</v>
      </c>
      <c r="C314" s="542">
        <v>2</v>
      </c>
      <c r="D314" s="342" t="s">
        <v>168</v>
      </c>
      <c r="E314" s="344">
        <v>250</v>
      </c>
      <c r="F314" s="349">
        <f t="shared" ref="F314" si="76">E314*C314</f>
        <v>500</v>
      </c>
    </row>
    <row r="315" spans="1:11" s="585" customFormat="1" ht="15.6">
      <c r="A315" s="347"/>
      <c r="B315" s="327" t="s">
        <v>298</v>
      </c>
      <c r="C315" s="542"/>
      <c r="D315" s="342"/>
      <c r="E315" s="613"/>
      <c r="F315" s="349"/>
    </row>
    <row r="316" spans="1:11" s="585" customFormat="1" ht="15.6">
      <c r="A316" s="347"/>
      <c r="B316" s="327" t="s">
        <v>299</v>
      </c>
      <c r="C316" s="542"/>
      <c r="D316" s="342"/>
      <c r="E316" s="613"/>
      <c r="F316" s="349"/>
    </row>
    <row r="317" spans="1:11" s="585" customFormat="1" ht="78">
      <c r="A317" s="347"/>
      <c r="B317" s="614" t="s">
        <v>300</v>
      </c>
      <c r="C317" s="542"/>
      <c r="D317" s="342"/>
      <c r="E317" s="613"/>
      <c r="F317" s="349"/>
    </row>
    <row r="318" spans="1:11" s="585" customFormat="1" ht="15.6">
      <c r="A318" s="347" t="s">
        <v>306</v>
      </c>
      <c r="B318" s="615" t="s">
        <v>754</v>
      </c>
      <c r="C318" s="542">
        <v>2</v>
      </c>
      <c r="D318" s="616" t="s">
        <v>168</v>
      </c>
      <c r="E318" s="351">
        <v>90</v>
      </c>
      <c r="F318" s="349">
        <f t="shared" ref="F318:F320" si="77">E318*C318</f>
        <v>180</v>
      </c>
    </row>
    <row r="319" spans="1:11" s="585" customFormat="1" ht="15.6">
      <c r="A319" s="347"/>
      <c r="B319" s="615"/>
      <c r="C319" s="542"/>
      <c r="D319" s="616"/>
      <c r="E319" s="351"/>
      <c r="F319" s="349"/>
    </row>
    <row r="320" spans="1:11" s="585" customFormat="1" ht="15.6">
      <c r="A320" s="347" t="s">
        <v>307</v>
      </c>
      <c r="B320" s="615" t="s">
        <v>754</v>
      </c>
      <c r="C320" s="542">
        <v>1</v>
      </c>
      <c r="D320" s="616" t="s">
        <v>168</v>
      </c>
      <c r="E320" s="351">
        <v>90</v>
      </c>
      <c r="F320" s="349">
        <f t="shared" si="77"/>
        <v>90</v>
      </c>
    </row>
    <row r="321" spans="1:6" s="585" customFormat="1" ht="31.2">
      <c r="A321" s="167"/>
      <c r="B321" s="617" t="s">
        <v>302</v>
      </c>
      <c r="C321" s="618"/>
      <c r="D321" s="616"/>
      <c r="E321" s="351"/>
      <c r="F321" s="349"/>
    </row>
    <row r="322" spans="1:6" s="585" customFormat="1" ht="15.6">
      <c r="A322" s="167"/>
      <c r="B322" s="350"/>
      <c r="C322" s="537"/>
      <c r="D322" s="169"/>
      <c r="E322" s="351"/>
      <c r="F322" s="349"/>
    </row>
    <row r="323" spans="1:6" s="585" customFormat="1" ht="31.2">
      <c r="A323" s="167" t="s">
        <v>308</v>
      </c>
      <c r="B323" s="350" t="s">
        <v>304</v>
      </c>
      <c r="C323" s="537">
        <v>21</v>
      </c>
      <c r="D323" s="169" t="s">
        <v>70</v>
      </c>
      <c r="E323" s="351">
        <v>21</v>
      </c>
      <c r="F323" s="349">
        <f t="shared" ref="F323" si="78">E323*C323</f>
        <v>441</v>
      </c>
    </row>
    <row r="324" spans="1:6" s="585" customFormat="1" ht="16.2" thickBot="1">
      <c r="A324" s="347"/>
      <c r="B324" s="348"/>
      <c r="C324" s="542"/>
      <c r="D324" s="342"/>
      <c r="E324" s="344"/>
      <c r="F324" s="349"/>
    </row>
    <row r="325" spans="1:6" s="585" customFormat="1" ht="16.2" thickBot="1">
      <c r="A325" s="590"/>
      <c r="B325" s="590" t="s">
        <v>293</v>
      </c>
      <c r="C325" s="591"/>
      <c r="D325" s="590"/>
      <c r="E325" s="590"/>
      <c r="F325" s="591">
        <f>SUM(F313:F324)</f>
        <v>1211</v>
      </c>
    </row>
    <row r="326" spans="1:6" s="585" customFormat="1" ht="15.6">
      <c r="A326" s="167"/>
      <c r="B326" s="327" t="s">
        <v>482</v>
      </c>
      <c r="C326" s="514"/>
      <c r="D326" s="169"/>
      <c r="E326" s="325"/>
      <c r="F326" s="326"/>
    </row>
    <row r="327" spans="1:6" s="585" customFormat="1" ht="62.4">
      <c r="A327" s="167" t="s">
        <v>309</v>
      </c>
      <c r="B327" s="168" t="s">
        <v>484</v>
      </c>
      <c r="C327" s="514">
        <f>12.6*9.9*1.25</f>
        <v>155.92499999999998</v>
      </c>
      <c r="D327" s="169" t="s">
        <v>70</v>
      </c>
      <c r="E327" s="325">
        <v>15</v>
      </c>
      <c r="F327" s="326">
        <f t="shared" ref="F327" si="79">E327*C327</f>
        <v>2338.8749999999995</v>
      </c>
    </row>
    <row r="328" spans="1:6" s="585" customFormat="1" ht="15.6">
      <c r="A328" s="330"/>
      <c r="B328" s="327" t="s">
        <v>485</v>
      </c>
      <c r="C328" s="542"/>
      <c r="D328" s="331"/>
      <c r="E328" s="332"/>
      <c r="F328" s="333"/>
    </row>
    <row r="329" spans="1:6" s="585" customFormat="1" ht="31.2">
      <c r="A329" s="330" t="s">
        <v>313</v>
      </c>
      <c r="B329" s="334" t="s">
        <v>201</v>
      </c>
      <c r="C329" s="542">
        <f>(9*9)+(3*9)</f>
        <v>108</v>
      </c>
      <c r="D329" s="331" t="s">
        <v>70</v>
      </c>
      <c r="E329" s="335">
        <v>9</v>
      </c>
      <c r="F329" s="333">
        <f t="shared" ref="F329" si="80">E329*C329</f>
        <v>972</v>
      </c>
    </row>
    <row r="330" spans="1:6" s="585" customFormat="1" ht="15.6">
      <c r="A330" s="330"/>
      <c r="B330" s="334"/>
      <c r="C330" s="542"/>
      <c r="D330" s="336"/>
      <c r="E330" s="337"/>
      <c r="F330" s="333"/>
    </row>
    <row r="331" spans="1:6" s="585" customFormat="1" ht="15.6">
      <c r="A331" s="167"/>
      <c r="B331" s="327" t="s">
        <v>318</v>
      </c>
      <c r="C331" s="514"/>
      <c r="D331" s="169"/>
      <c r="E331" s="170"/>
      <c r="F331" s="339"/>
    </row>
    <row r="332" spans="1:6" s="585" customFormat="1" ht="15.6">
      <c r="A332" s="167" t="s">
        <v>481</v>
      </c>
      <c r="B332" s="168" t="s">
        <v>417</v>
      </c>
      <c r="C332" s="514">
        <f>12.6*2</f>
        <v>25.2</v>
      </c>
      <c r="D332" s="169" t="s">
        <v>319</v>
      </c>
      <c r="E332" s="170">
        <v>5</v>
      </c>
      <c r="F332" s="339">
        <f t="shared" ref="F332" si="81">E332*C332</f>
        <v>126</v>
      </c>
    </row>
    <row r="333" spans="1:6" s="585" customFormat="1" ht="15.6">
      <c r="A333" s="330"/>
      <c r="B333" s="327" t="s">
        <v>280</v>
      </c>
      <c r="C333" s="542"/>
      <c r="D333" s="336"/>
      <c r="E333" s="337"/>
      <c r="F333" s="333"/>
    </row>
    <row r="334" spans="1:6" s="585" customFormat="1" ht="46.8">
      <c r="A334" s="330" t="s">
        <v>483</v>
      </c>
      <c r="B334" s="338" t="s">
        <v>489</v>
      </c>
      <c r="C334" s="542">
        <v>1</v>
      </c>
      <c r="D334" s="336" t="s">
        <v>490</v>
      </c>
      <c r="E334" s="337">
        <v>1000</v>
      </c>
      <c r="F334" s="333">
        <f t="shared" ref="F334" si="82">E334*C334</f>
        <v>1000</v>
      </c>
    </row>
    <row r="335" spans="1:6" s="585" customFormat="1" ht="16.2" thickBot="1">
      <c r="A335" s="330"/>
      <c r="B335" s="338"/>
      <c r="C335" s="542"/>
      <c r="D335" s="331"/>
      <c r="E335" s="337"/>
      <c r="F335" s="333"/>
    </row>
    <row r="336" spans="1:6" s="585" customFormat="1" ht="16.2" thickBot="1">
      <c r="A336" s="590"/>
      <c r="B336" s="590" t="s">
        <v>293</v>
      </c>
      <c r="C336" s="591"/>
      <c r="D336" s="590"/>
      <c r="E336" s="590"/>
      <c r="F336" s="591">
        <f>SUM(F327:F335)</f>
        <v>4436.875</v>
      </c>
    </row>
    <row r="337" spans="1:6" s="585" customFormat="1" ht="16.2" customHeight="1" thickBot="1">
      <c r="A337" s="660"/>
      <c r="B337" s="661" t="s">
        <v>555</v>
      </c>
      <c r="C337" s="662"/>
      <c r="D337" s="661"/>
      <c r="E337" s="661"/>
      <c r="F337" s="663"/>
    </row>
    <row r="338" spans="1:6" s="585" customFormat="1" ht="15.6">
      <c r="A338" s="167"/>
      <c r="B338" s="327" t="s">
        <v>242</v>
      </c>
      <c r="C338" s="514"/>
      <c r="D338" s="169"/>
      <c r="E338" s="170"/>
      <c r="F338" s="606"/>
    </row>
    <row r="339" spans="1:6" s="585" customFormat="1" ht="15.6">
      <c r="A339" s="167"/>
      <c r="B339" s="327" t="s">
        <v>287</v>
      </c>
      <c r="C339" s="514"/>
      <c r="D339" s="169"/>
      <c r="E339" s="170"/>
      <c r="F339" s="606"/>
    </row>
    <row r="340" spans="1:6" s="585" customFormat="1" ht="31.2">
      <c r="A340" s="664"/>
      <c r="B340" s="665" t="s">
        <v>289</v>
      </c>
      <c r="C340" s="635"/>
      <c r="D340" s="644"/>
      <c r="E340" s="666"/>
      <c r="F340" s="645"/>
    </row>
    <row r="341" spans="1:6" s="585" customFormat="1" ht="15.6">
      <c r="A341" s="593" t="s">
        <v>232</v>
      </c>
      <c r="B341" s="594" t="s">
        <v>290</v>
      </c>
      <c r="C341" s="542">
        <f>53*25%</f>
        <v>13.25</v>
      </c>
      <c r="D341" s="166" t="s">
        <v>70</v>
      </c>
      <c r="E341" s="666">
        <v>4</v>
      </c>
      <c r="F341" s="645">
        <f>E341*C341</f>
        <v>53</v>
      </c>
    </row>
    <row r="342" spans="1:6" s="585" customFormat="1" ht="31.2">
      <c r="A342" s="330"/>
      <c r="B342" s="667" t="s">
        <v>291</v>
      </c>
      <c r="C342" s="538"/>
      <c r="D342" s="331"/>
      <c r="E342" s="668"/>
      <c r="F342" s="650"/>
    </row>
    <row r="343" spans="1:6" s="585" customFormat="1" ht="16.2" thickBot="1">
      <c r="A343" s="330" t="s">
        <v>487</v>
      </c>
      <c r="B343" s="334" t="s">
        <v>292</v>
      </c>
      <c r="C343" s="542">
        <f>53.2*2</f>
        <v>106.4</v>
      </c>
      <c r="D343" s="331" t="s">
        <v>70</v>
      </c>
      <c r="E343" s="668">
        <v>3</v>
      </c>
      <c r="F343" s="650">
        <f>E343*C343</f>
        <v>319.20000000000005</v>
      </c>
    </row>
    <row r="344" spans="1:6" s="585" customFormat="1" ht="16.5" customHeight="1" thickBot="1">
      <c r="A344" s="590"/>
      <c r="B344" s="590" t="s">
        <v>293</v>
      </c>
      <c r="C344" s="591"/>
      <c r="D344" s="590"/>
      <c r="E344" s="590"/>
      <c r="F344" s="591">
        <f>SUM(F339:F343)</f>
        <v>372.20000000000005</v>
      </c>
    </row>
    <row r="345" spans="1:6" s="585" customFormat="1" ht="15.6">
      <c r="A345" s="167"/>
      <c r="B345" s="327" t="s">
        <v>238</v>
      </c>
      <c r="C345" s="652"/>
      <c r="D345" s="653"/>
      <c r="E345" s="654"/>
      <c r="F345" s="655"/>
    </row>
    <row r="346" spans="1:6" s="585" customFormat="1" ht="31.2">
      <c r="A346" s="669"/>
      <c r="B346" s="329" t="s">
        <v>554</v>
      </c>
      <c r="C346" s="657"/>
      <c r="D346" s="653"/>
      <c r="E346" s="658"/>
      <c r="F346" s="655"/>
    </row>
    <row r="347" spans="1:6" s="585" customFormat="1" ht="15.6">
      <c r="A347" s="669" t="s">
        <v>488</v>
      </c>
      <c r="B347" s="659" t="s">
        <v>556</v>
      </c>
      <c r="C347" s="542">
        <v>4</v>
      </c>
      <c r="D347" s="342" t="s">
        <v>312</v>
      </c>
      <c r="E347" s="344">
        <v>200</v>
      </c>
      <c r="F347" s="349">
        <f t="shared" ref="F347" si="83">E347*C347</f>
        <v>800</v>
      </c>
    </row>
    <row r="348" spans="1:6" s="585" customFormat="1" ht="15.6">
      <c r="A348" s="670"/>
      <c r="B348" s="327" t="s">
        <v>299</v>
      </c>
      <c r="C348" s="538"/>
      <c r="D348" s="671"/>
      <c r="E348" s="672"/>
      <c r="F348" s="341"/>
    </row>
    <row r="349" spans="1:6" s="585" customFormat="1" ht="78">
      <c r="A349" s="670"/>
      <c r="B349" s="614" t="s">
        <v>300</v>
      </c>
      <c r="C349" s="538"/>
      <c r="D349" s="671"/>
      <c r="E349" s="672"/>
      <c r="F349" s="341"/>
    </row>
    <row r="350" spans="1:6" s="585" customFormat="1" ht="16.2" thickBot="1">
      <c r="A350" s="670" t="s">
        <v>492</v>
      </c>
      <c r="B350" s="615" t="s">
        <v>557</v>
      </c>
      <c r="C350" s="538">
        <v>4</v>
      </c>
      <c r="D350" s="671" t="s">
        <v>312</v>
      </c>
      <c r="E350" s="672">
        <v>65</v>
      </c>
      <c r="F350" s="341">
        <f t="shared" ref="F350" si="84">E350*C350</f>
        <v>260</v>
      </c>
    </row>
    <row r="351" spans="1:6" s="585" customFormat="1" ht="16.2" thickBot="1">
      <c r="A351" s="590"/>
      <c r="B351" s="590" t="s">
        <v>293</v>
      </c>
      <c r="C351" s="591"/>
      <c r="D351" s="590"/>
      <c r="E351" s="590"/>
      <c r="F351" s="591">
        <f>SUM(F346:F350)</f>
        <v>1060</v>
      </c>
    </row>
    <row r="352" spans="1:6" s="585" customFormat="1" ht="15.6">
      <c r="A352" s="167"/>
      <c r="B352" s="327" t="s">
        <v>794</v>
      </c>
      <c r="C352" s="514"/>
      <c r="D352" s="169"/>
      <c r="E352" s="170"/>
      <c r="F352" s="606"/>
    </row>
    <row r="353" spans="1:6" s="585" customFormat="1" ht="171.6">
      <c r="A353" s="167"/>
      <c r="B353" s="348" t="s">
        <v>322</v>
      </c>
      <c r="C353" s="514"/>
      <c r="D353" s="169"/>
      <c r="E353" s="673"/>
      <c r="F353" s="606"/>
    </row>
    <row r="354" spans="1:6" s="585" customFormat="1" ht="15.6">
      <c r="A354" s="167" t="s">
        <v>495</v>
      </c>
      <c r="B354" s="674" t="s">
        <v>323</v>
      </c>
      <c r="C354" s="514">
        <v>1</v>
      </c>
      <c r="D354" s="169" t="s">
        <v>181</v>
      </c>
      <c r="E354" s="170">
        <v>700</v>
      </c>
      <c r="F354" s="606">
        <f t="shared" ref="F354" si="85">E354*C354</f>
        <v>700</v>
      </c>
    </row>
    <row r="355" spans="1:6" s="585" customFormat="1" ht="15.6">
      <c r="A355" s="167"/>
      <c r="B355" s="327" t="s">
        <v>324</v>
      </c>
      <c r="C355" s="514"/>
      <c r="D355" s="169"/>
      <c r="E355" s="170"/>
      <c r="F355" s="606"/>
    </row>
    <row r="356" spans="1:6" s="585" customFormat="1" ht="46.8">
      <c r="A356" s="167"/>
      <c r="B356" s="665" t="s">
        <v>325</v>
      </c>
      <c r="C356" s="514"/>
      <c r="D356" s="169"/>
      <c r="E356" s="170"/>
      <c r="F356" s="606"/>
    </row>
    <row r="357" spans="1:6" s="585" customFormat="1" ht="62.4">
      <c r="A357" s="167" t="s">
        <v>498</v>
      </c>
      <c r="B357" s="675" t="s">
        <v>326</v>
      </c>
      <c r="C357" s="514">
        <v>4</v>
      </c>
      <c r="D357" s="169" t="s">
        <v>312</v>
      </c>
      <c r="E357" s="170">
        <v>65</v>
      </c>
      <c r="F357" s="606">
        <f t="shared" ref="F357:F358" si="86">E357*C357</f>
        <v>260</v>
      </c>
    </row>
    <row r="358" spans="1:6" s="585" customFormat="1" ht="46.8">
      <c r="A358" s="167" t="s">
        <v>501</v>
      </c>
      <c r="B358" s="675" t="s">
        <v>327</v>
      </c>
      <c r="C358" s="514">
        <v>4</v>
      </c>
      <c r="D358" s="169" t="s">
        <v>312</v>
      </c>
      <c r="E358" s="170">
        <v>45</v>
      </c>
      <c r="F358" s="606">
        <f t="shared" si="86"/>
        <v>180</v>
      </c>
    </row>
    <row r="359" spans="1:6" s="585" customFormat="1" ht="15.6">
      <c r="A359" s="167"/>
      <c r="B359" s="327" t="s">
        <v>328</v>
      </c>
      <c r="C359" s="514"/>
      <c r="D359" s="169"/>
      <c r="E359" s="170"/>
      <c r="F359" s="606"/>
    </row>
    <row r="360" spans="1:6" s="585" customFormat="1" ht="63" thickBot="1">
      <c r="A360" s="167" t="s">
        <v>503</v>
      </c>
      <c r="B360" s="675" t="s">
        <v>320</v>
      </c>
      <c r="C360" s="514">
        <v>1</v>
      </c>
      <c r="D360" s="169" t="s">
        <v>181</v>
      </c>
      <c r="E360" s="170">
        <v>500</v>
      </c>
      <c r="F360" s="606">
        <f t="shared" ref="F360" si="87">E360*C360</f>
        <v>500</v>
      </c>
    </row>
    <row r="361" spans="1:6" s="585" customFormat="1" ht="16.5" customHeight="1" thickBot="1">
      <c r="A361" s="590"/>
      <c r="B361" s="590" t="s">
        <v>293</v>
      </c>
      <c r="C361" s="591"/>
      <c r="D361" s="590"/>
      <c r="E361" s="590"/>
      <c r="F361" s="591">
        <f>SUM(F353:F360)</f>
        <v>1640</v>
      </c>
    </row>
    <row r="362" spans="1:6" s="585" customFormat="1" ht="16.5" customHeight="1" thickBot="1">
      <c r="A362" s="577"/>
      <c r="B362" s="577" t="s">
        <v>789</v>
      </c>
      <c r="C362" s="582"/>
      <c r="D362" s="577"/>
      <c r="E362" s="577"/>
      <c r="F362" s="582">
        <f>F361+F351+F344+F336+F325+F311</f>
        <v>14696.095000000001</v>
      </c>
    </row>
    <row r="363" spans="1:6" s="585" customFormat="1" ht="22.5" customHeight="1">
      <c r="A363" s="676">
        <v>4</v>
      </c>
      <c r="B363" s="677" t="s">
        <v>558</v>
      </c>
      <c r="C363" s="678"/>
      <c r="D363" s="676"/>
      <c r="E363" s="676"/>
      <c r="F363" s="679"/>
    </row>
    <row r="364" spans="1:6" s="585" customFormat="1" ht="15.6">
      <c r="A364" s="322"/>
      <c r="B364" s="328" t="s">
        <v>281</v>
      </c>
      <c r="C364" s="514"/>
      <c r="D364" s="170"/>
      <c r="E364" s="324"/>
      <c r="F364" s="628"/>
    </row>
    <row r="365" spans="1:6" s="585" customFormat="1" ht="31.2">
      <c r="A365" s="167" t="s">
        <v>221</v>
      </c>
      <c r="B365" s="168" t="s">
        <v>282</v>
      </c>
      <c r="C365" s="514">
        <v>1</v>
      </c>
      <c r="D365" s="169" t="s">
        <v>181</v>
      </c>
      <c r="E365" s="325">
        <v>500</v>
      </c>
      <c r="F365" s="680">
        <f t="shared" ref="F365:F367" si="88">E365*C365</f>
        <v>500</v>
      </c>
    </row>
    <row r="366" spans="1:6" s="585" customFormat="1" ht="15.6">
      <c r="A366" s="167"/>
      <c r="B366" s="328" t="s">
        <v>559</v>
      </c>
      <c r="C366" s="514"/>
      <c r="D366" s="169"/>
      <c r="E366" s="325"/>
      <c r="F366" s="680"/>
    </row>
    <row r="367" spans="1:6" s="585" customFormat="1" ht="31.2">
      <c r="A367" s="167" t="s">
        <v>232</v>
      </c>
      <c r="B367" s="168" t="s">
        <v>560</v>
      </c>
      <c r="C367" s="514">
        <f>6.2*3.5</f>
        <v>21.7</v>
      </c>
      <c r="D367" s="169" t="s">
        <v>70</v>
      </c>
      <c r="E367" s="325">
        <v>3</v>
      </c>
      <c r="F367" s="680">
        <f t="shared" si="88"/>
        <v>65.099999999999994</v>
      </c>
    </row>
    <row r="368" spans="1:6" s="585" customFormat="1" ht="15.6">
      <c r="A368" s="167"/>
      <c r="B368" s="327" t="s">
        <v>471</v>
      </c>
      <c r="C368" s="514"/>
      <c r="D368" s="169"/>
      <c r="E368" s="325"/>
      <c r="F368" s="547"/>
    </row>
    <row r="369" spans="1:6" s="585" customFormat="1" ht="15.6">
      <c r="A369" s="167"/>
      <c r="B369" s="328" t="s">
        <v>472</v>
      </c>
      <c r="C369" s="514"/>
      <c r="D369" s="169"/>
      <c r="E369" s="325"/>
      <c r="F369" s="547"/>
    </row>
    <row r="370" spans="1:6" s="585" customFormat="1" ht="31.2">
      <c r="A370" s="167" t="s">
        <v>235</v>
      </c>
      <c r="B370" s="168" t="s">
        <v>692</v>
      </c>
      <c r="C370" s="514">
        <f>0.6*0.7*8.6</f>
        <v>3.6119999999999997</v>
      </c>
      <c r="D370" s="169" t="s">
        <v>84</v>
      </c>
      <c r="E370" s="325">
        <v>7</v>
      </c>
      <c r="F370" s="547">
        <f t="shared" ref="F370" si="89">E370*C370</f>
        <v>25.283999999999999</v>
      </c>
    </row>
    <row r="371" spans="1:6" s="585" customFormat="1" ht="15.6">
      <c r="A371" s="167"/>
      <c r="B371" s="168"/>
      <c r="C371" s="514"/>
      <c r="D371" s="169"/>
      <c r="E371" s="325"/>
      <c r="F371" s="547"/>
    </row>
    <row r="372" spans="1:6" s="585" customFormat="1" ht="31.2">
      <c r="A372" s="167" t="s">
        <v>236</v>
      </c>
      <c r="B372" s="168" t="s">
        <v>693</v>
      </c>
      <c r="C372" s="514">
        <f>0.6*0.6*0.95*2</f>
        <v>0.68399999999999994</v>
      </c>
      <c r="D372" s="169" t="s">
        <v>84</v>
      </c>
      <c r="E372" s="325">
        <v>9</v>
      </c>
      <c r="F372" s="547">
        <f t="shared" ref="F372" si="90">E372*C372</f>
        <v>6.1559999999999997</v>
      </c>
    </row>
    <row r="373" spans="1:6" s="585" customFormat="1" ht="15.6">
      <c r="A373" s="167"/>
      <c r="B373" s="168"/>
      <c r="C373" s="514"/>
      <c r="D373" s="169"/>
      <c r="E373" s="325"/>
      <c r="F373" s="547"/>
    </row>
    <row r="374" spans="1:6" s="585" customFormat="1" ht="15.6">
      <c r="A374" s="167"/>
      <c r="B374" s="323" t="s">
        <v>108</v>
      </c>
      <c r="C374" s="514"/>
      <c r="D374" s="169"/>
      <c r="E374" s="325"/>
      <c r="F374" s="547"/>
    </row>
    <row r="375" spans="1:6" s="585" customFormat="1" ht="15.6">
      <c r="A375" s="167" t="s">
        <v>237</v>
      </c>
      <c r="B375" s="168" t="s">
        <v>474</v>
      </c>
      <c r="C375" s="514">
        <f>11*0.6*50/1000</f>
        <v>0.33</v>
      </c>
      <c r="D375" s="169" t="s">
        <v>84</v>
      </c>
      <c r="E375" s="325">
        <v>100</v>
      </c>
      <c r="F375" s="547">
        <f t="shared" ref="F375" si="91">E375*C375</f>
        <v>33</v>
      </c>
    </row>
    <row r="376" spans="1:6" s="585" customFormat="1" ht="15.6">
      <c r="A376" s="167"/>
      <c r="B376" s="576" t="s">
        <v>473</v>
      </c>
      <c r="C376" s="514"/>
      <c r="D376" s="169"/>
      <c r="E376" s="325"/>
      <c r="F376" s="547"/>
    </row>
    <row r="377" spans="1:6" s="585" customFormat="1" ht="15.6">
      <c r="A377" s="167"/>
      <c r="B377" s="168"/>
      <c r="C377" s="514"/>
      <c r="D377" s="169"/>
      <c r="E377" s="325"/>
      <c r="F377" s="547"/>
    </row>
    <row r="378" spans="1:6" s="585" customFormat="1" ht="15.6">
      <c r="A378" s="167" t="s">
        <v>240</v>
      </c>
      <c r="B378" s="168" t="s">
        <v>475</v>
      </c>
      <c r="C378" s="514">
        <f>0.2*0.6*8.6</f>
        <v>1.032</v>
      </c>
      <c r="D378" s="169" t="s">
        <v>84</v>
      </c>
      <c r="E378" s="325">
        <v>150</v>
      </c>
      <c r="F378" s="547">
        <f t="shared" ref="F378" si="92">E378*C378</f>
        <v>154.80000000000001</v>
      </c>
    </row>
    <row r="379" spans="1:6" s="585" customFormat="1" ht="15.6">
      <c r="A379" s="167"/>
      <c r="B379" s="168"/>
      <c r="C379" s="514"/>
      <c r="D379" s="169"/>
      <c r="E379" s="325"/>
      <c r="F379" s="547"/>
    </row>
    <row r="380" spans="1:6" s="585" customFormat="1" ht="31.2">
      <c r="A380" s="167" t="s">
        <v>241</v>
      </c>
      <c r="B380" s="168" t="s">
        <v>738</v>
      </c>
      <c r="C380" s="514">
        <f>(0.2*0.2*0.85)+(0.6*0.6*0.2)</f>
        <v>0.106</v>
      </c>
      <c r="D380" s="169" t="s">
        <v>84</v>
      </c>
      <c r="E380" s="325">
        <v>150</v>
      </c>
      <c r="F380" s="547">
        <f t="shared" ref="F380" si="93">E380*C380</f>
        <v>15.9</v>
      </c>
    </row>
    <row r="381" spans="1:6" s="585" customFormat="1" ht="15.6">
      <c r="A381" s="167"/>
      <c r="B381" s="168"/>
      <c r="C381" s="514"/>
      <c r="D381" s="169"/>
      <c r="E381" s="325"/>
      <c r="F381" s="326"/>
    </row>
    <row r="382" spans="1:6" s="585" customFormat="1" ht="15.6">
      <c r="A382" s="167" t="s">
        <v>243</v>
      </c>
      <c r="B382" s="168" t="s">
        <v>696</v>
      </c>
      <c r="C382" s="514">
        <f>0.2*0.2*10.2</f>
        <v>0.40800000000000003</v>
      </c>
      <c r="D382" s="169" t="s">
        <v>84</v>
      </c>
      <c r="E382" s="325">
        <v>150</v>
      </c>
      <c r="F382" s="326">
        <f>E382*C382</f>
        <v>61.2</v>
      </c>
    </row>
    <row r="383" spans="1:6" s="585" customFormat="1" ht="15.6">
      <c r="A383" s="167"/>
      <c r="B383" s="168"/>
      <c r="C383" s="514"/>
      <c r="D383" s="169"/>
      <c r="E383" s="325"/>
      <c r="F383" s="326"/>
    </row>
    <row r="384" spans="1:6" s="585" customFormat="1" ht="15.6">
      <c r="A384" s="167" t="s">
        <v>59</v>
      </c>
      <c r="B384" s="168" t="s">
        <v>369</v>
      </c>
      <c r="C384" s="514">
        <f>0.15*5.4*7</f>
        <v>5.67</v>
      </c>
      <c r="D384" s="169" t="s">
        <v>84</v>
      </c>
      <c r="E384" s="325">
        <v>150</v>
      </c>
      <c r="F384" s="326">
        <f t="shared" ref="F384" si="94">E384*C384</f>
        <v>850.5</v>
      </c>
    </row>
    <row r="385" spans="1:6" s="585" customFormat="1" ht="15.6">
      <c r="A385" s="167"/>
      <c r="B385" s="168"/>
      <c r="C385" s="514"/>
      <c r="D385" s="169"/>
      <c r="E385" s="325"/>
      <c r="F385" s="326"/>
    </row>
    <row r="386" spans="1:6" s="585" customFormat="1" ht="15.6">
      <c r="A386" s="167"/>
      <c r="B386" s="323" t="s">
        <v>373</v>
      </c>
      <c r="C386" s="514"/>
      <c r="D386" s="169"/>
      <c r="E386" s="325"/>
      <c r="F386" s="326"/>
    </row>
    <row r="387" spans="1:6" s="585" customFormat="1" ht="46.8">
      <c r="A387" s="167" t="s">
        <v>244</v>
      </c>
      <c r="B387" s="168" t="s">
        <v>739</v>
      </c>
      <c r="C387" s="514">
        <f>86.14+3.16</f>
        <v>89.3</v>
      </c>
      <c r="D387" s="169" t="s">
        <v>476</v>
      </c>
      <c r="E387" s="325">
        <v>1.5</v>
      </c>
      <c r="F387" s="326">
        <f t="shared" ref="F387" si="95">E387*C387</f>
        <v>133.94999999999999</v>
      </c>
    </row>
    <row r="388" spans="1:6" s="585" customFormat="1" ht="15.6">
      <c r="A388" s="167"/>
      <c r="B388" s="168"/>
      <c r="C388" s="514"/>
      <c r="D388" s="169"/>
      <c r="E388" s="325"/>
      <c r="F388" s="326"/>
    </row>
    <row r="389" spans="1:6" s="585" customFormat="1" ht="15.6">
      <c r="A389" s="167"/>
      <c r="B389" s="323" t="s">
        <v>376</v>
      </c>
      <c r="C389" s="514"/>
      <c r="D389" s="169"/>
      <c r="E389" s="325"/>
      <c r="F389" s="326"/>
    </row>
    <row r="390" spans="1:6" s="585" customFormat="1" ht="31.2">
      <c r="A390" s="167" t="s">
        <v>296</v>
      </c>
      <c r="B390" s="168" t="s">
        <v>377</v>
      </c>
      <c r="C390" s="514">
        <v>2</v>
      </c>
      <c r="D390" s="169" t="s">
        <v>70</v>
      </c>
      <c r="E390" s="325">
        <v>3</v>
      </c>
      <c r="F390" s="326">
        <f t="shared" ref="F390" si="96">E390*C390</f>
        <v>6</v>
      </c>
    </row>
    <row r="391" spans="1:6" s="585" customFormat="1" ht="15.6">
      <c r="A391" s="167"/>
      <c r="B391" s="168"/>
      <c r="C391" s="514"/>
      <c r="D391" s="169"/>
      <c r="E391" s="325"/>
      <c r="F391" s="326"/>
    </row>
    <row r="392" spans="1:6" s="585" customFormat="1" ht="15.6">
      <c r="A392" s="167" t="s">
        <v>301</v>
      </c>
      <c r="B392" s="168" t="s">
        <v>477</v>
      </c>
      <c r="C392" s="514">
        <v>13</v>
      </c>
      <c r="D392" s="169" t="s">
        <v>283</v>
      </c>
      <c r="E392" s="325">
        <v>3</v>
      </c>
      <c r="F392" s="326">
        <f t="shared" ref="F392" si="97">E392*C392</f>
        <v>39</v>
      </c>
    </row>
    <row r="393" spans="1:6" s="585" customFormat="1" ht="15.6">
      <c r="A393" s="167"/>
      <c r="B393" s="168"/>
      <c r="C393" s="514"/>
      <c r="D393" s="169"/>
      <c r="E393" s="325"/>
      <c r="F393" s="326"/>
    </row>
    <row r="394" spans="1:6" s="585" customFormat="1" ht="15.6">
      <c r="A394" s="167"/>
      <c r="B394" s="323" t="s">
        <v>478</v>
      </c>
      <c r="C394" s="514"/>
      <c r="D394" s="169"/>
      <c r="E394" s="325"/>
      <c r="F394" s="326"/>
    </row>
    <row r="395" spans="1:6" s="585" customFormat="1" ht="31.2">
      <c r="A395" s="167" t="s">
        <v>303</v>
      </c>
      <c r="B395" s="168" t="s">
        <v>698</v>
      </c>
      <c r="C395" s="514">
        <f>9.4*0.6</f>
        <v>5.64</v>
      </c>
      <c r="D395" s="169" t="s">
        <v>84</v>
      </c>
      <c r="E395" s="325">
        <v>18</v>
      </c>
      <c r="F395" s="326">
        <f t="shared" ref="F395" si="98">E395*C395</f>
        <v>101.52</v>
      </c>
    </row>
    <row r="396" spans="1:6" s="585" customFormat="1" ht="15.6">
      <c r="A396" s="167"/>
      <c r="B396" s="168"/>
      <c r="C396" s="514"/>
      <c r="D396" s="169"/>
      <c r="E396" s="325"/>
      <c r="F396" s="326"/>
    </row>
    <row r="397" spans="1:6" s="585" customFormat="1" ht="15.6">
      <c r="A397" s="167"/>
      <c r="B397" s="327" t="s">
        <v>257</v>
      </c>
      <c r="C397" s="514"/>
      <c r="D397" s="169"/>
      <c r="E397" s="325"/>
      <c r="F397" s="326"/>
    </row>
    <row r="398" spans="1:6" s="585" customFormat="1" ht="15.6">
      <c r="A398" s="167"/>
      <c r="B398" s="329" t="s">
        <v>479</v>
      </c>
      <c r="C398" s="514"/>
      <c r="D398" s="169"/>
      <c r="E398" s="325"/>
      <c r="F398" s="326"/>
    </row>
    <row r="399" spans="1:6" s="585" customFormat="1" ht="15.6">
      <c r="A399" s="167" t="s">
        <v>305</v>
      </c>
      <c r="B399" s="168" t="s">
        <v>687</v>
      </c>
      <c r="C399" s="514">
        <f>0.2*0.2*13</f>
        <v>0.52000000000000013</v>
      </c>
      <c r="D399" s="169" t="s">
        <v>84</v>
      </c>
      <c r="E399" s="325">
        <v>90</v>
      </c>
      <c r="F399" s="326">
        <f t="shared" ref="F399" si="99">E399*C399</f>
        <v>46.800000000000011</v>
      </c>
    </row>
    <row r="400" spans="1:6" s="585" customFormat="1" ht="15.6">
      <c r="A400" s="167"/>
      <c r="B400" s="168"/>
      <c r="C400" s="514"/>
      <c r="D400" s="169"/>
      <c r="E400" s="325"/>
      <c r="F400" s="326"/>
    </row>
    <row r="401" spans="1:6" s="585" customFormat="1" ht="31.2">
      <c r="A401" s="167" t="s">
        <v>306</v>
      </c>
      <c r="B401" s="168" t="s">
        <v>740</v>
      </c>
      <c r="C401" s="514">
        <f>0.2*0.2*3.65*2</f>
        <v>0.29200000000000004</v>
      </c>
      <c r="D401" s="169" t="s">
        <v>84</v>
      </c>
      <c r="E401" s="325">
        <v>90</v>
      </c>
      <c r="F401" s="326">
        <f t="shared" ref="F401" si="100">E401*C401</f>
        <v>26.280000000000005</v>
      </c>
    </row>
    <row r="402" spans="1:6" s="585" customFormat="1" ht="15.6">
      <c r="A402" s="167"/>
      <c r="B402" s="168"/>
      <c r="C402" s="514"/>
      <c r="D402" s="169"/>
      <c r="E402" s="325"/>
      <c r="F402" s="326"/>
    </row>
    <row r="403" spans="1:6" s="585" customFormat="1" ht="31.2">
      <c r="A403" s="167" t="s">
        <v>307</v>
      </c>
      <c r="B403" s="168" t="s">
        <v>741</v>
      </c>
      <c r="C403" s="514">
        <f>0.2*0.2*26.4</f>
        <v>1.056</v>
      </c>
      <c r="D403" s="169" t="s">
        <v>84</v>
      </c>
      <c r="E403" s="325">
        <v>90</v>
      </c>
      <c r="F403" s="326">
        <f>E403*C403</f>
        <v>95.04</v>
      </c>
    </row>
    <row r="404" spans="1:6" s="585" customFormat="1" ht="15.6">
      <c r="A404" s="167"/>
      <c r="B404" s="168"/>
      <c r="C404" s="514"/>
      <c r="D404" s="169"/>
      <c r="E404" s="325"/>
      <c r="F404" s="326"/>
    </row>
    <row r="405" spans="1:6" s="585" customFormat="1" ht="15.6">
      <c r="A405" s="167"/>
      <c r="B405" s="327" t="s">
        <v>112</v>
      </c>
      <c r="C405" s="514"/>
      <c r="D405" s="169"/>
      <c r="E405" s="325"/>
      <c r="F405" s="326"/>
    </row>
    <row r="406" spans="1:6" s="585" customFormat="1" ht="15.6">
      <c r="A406" s="167" t="s">
        <v>308</v>
      </c>
      <c r="B406" s="168" t="s">
        <v>393</v>
      </c>
      <c r="C406" s="514">
        <v>9</v>
      </c>
      <c r="D406" s="169" t="s">
        <v>70</v>
      </c>
      <c r="E406" s="325">
        <v>3</v>
      </c>
      <c r="F406" s="326">
        <f t="shared" ref="F406" si="101">E406*C406</f>
        <v>27</v>
      </c>
    </row>
    <row r="407" spans="1:6" s="585" customFormat="1" ht="15.6">
      <c r="A407" s="167"/>
      <c r="B407" s="168"/>
      <c r="C407" s="514"/>
      <c r="D407" s="169"/>
      <c r="E407" s="325"/>
      <c r="F407" s="326"/>
    </row>
    <row r="408" spans="1:6" s="585" customFormat="1" ht="15.6">
      <c r="A408" s="167" t="s">
        <v>309</v>
      </c>
      <c r="B408" s="168" t="s">
        <v>394</v>
      </c>
      <c r="C408" s="514">
        <v>5</v>
      </c>
      <c r="D408" s="169" t="s">
        <v>70</v>
      </c>
      <c r="E408" s="325">
        <v>3</v>
      </c>
      <c r="F408" s="326">
        <f t="shared" ref="F408" si="102">E408*C408</f>
        <v>15</v>
      </c>
    </row>
    <row r="409" spans="1:6" s="585" customFormat="1" ht="15.6">
      <c r="A409" s="167"/>
      <c r="B409" s="168"/>
      <c r="C409" s="514"/>
      <c r="D409" s="169"/>
      <c r="E409" s="325"/>
      <c r="F409" s="326"/>
    </row>
    <row r="410" spans="1:6" s="585" customFormat="1" ht="15.6">
      <c r="A410" s="167"/>
      <c r="B410" s="168" t="s">
        <v>394</v>
      </c>
      <c r="C410" s="514"/>
      <c r="D410" s="169"/>
      <c r="E410" s="325"/>
      <c r="F410" s="326"/>
    </row>
    <row r="411" spans="1:6" s="585" customFormat="1" ht="15.6">
      <c r="A411" s="167"/>
      <c r="B411" s="168"/>
      <c r="C411" s="514"/>
      <c r="D411" s="169"/>
      <c r="E411" s="325"/>
      <c r="F411" s="326"/>
    </row>
    <row r="412" spans="1:6" s="585" customFormat="1" ht="15.6">
      <c r="A412" s="167"/>
      <c r="B412" s="327" t="s">
        <v>395</v>
      </c>
      <c r="C412" s="514"/>
      <c r="D412" s="169"/>
      <c r="E412" s="325"/>
      <c r="F412" s="326"/>
    </row>
    <row r="413" spans="1:6" s="585" customFormat="1" ht="15.6">
      <c r="A413" s="167"/>
      <c r="B413" s="168"/>
      <c r="C413" s="514"/>
      <c r="D413" s="169"/>
      <c r="E413" s="325"/>
      <c r="F413" s="326"/>
    </row>
    <row r="414" spans="1:6" s="585" customFormat="1" ht="15.6">
      <c r="A414" s="167" t="s">
        <v>313</v>
      </c>
      <c r="B414" s="168" t="s">
        <v>742</v>
      </c>
      <c r="C414" s="514">
        <f>34.63+23.4</f>
        <v>58.03</v>
      </c>
      <c r="D414" s="169" t="s">
        <v>476</v>
      </c>
      <c r="E414" s="325">
        <v>1.5</v>
      </c>
      <c r="F414" s="326">
        <f t="shared" ref="F414" si="103">E414*C414</f>
        <v>87.045000000000002</v>
      </c>
    </row>
    <row r="415" spans="1:6" s="585" customFormat="1" ht="15.6">
      <c r="A415" s="167"/>
      <c r="B415" s="168"/>
      <c r="C415" s="514"/>
      <c r="D415" s="169"/>
      <c r="E415" s="325"/>
      <c r="F415" s="326"/>
    </row>
    <row r="416" spans="1:6" s="585" customFormat="1" ht="15.6">
      <c r="A416" s="167" t="s">
        <v>481</v>
      </c>
      <c r="B416" s="168" t="s">
        <v>743</v>
      </c>
      <c r="C416" s="514">
        <f>14.22+30.9</f>
        <v>45.12</v>
      </c>
      <c r="D416" s="169" t="s">
        <v>476</v>
      </c>
      <c r="E416" s="325">
        <v>1.5</v>
      </c>
      <c r="F416" s="326">
        <f t="shared" ref="F416" si="104">E416*C416</f>
        <v>67.679999999999993</v>
      </c>
    </row>
    <row r="417" spans="1:6" s="585" customFormat="1" ht="15.6">
      <c r="A417" s="167"/>
      <c r="B417" s="168"/>
      <c r="C417" s="514"/>
      <c r="D417" s="169"/>
      <c r="E417" s="325"/>
      <c r="F417" s="326"/>
    </row>
    <row r="418" spans="1:6" s="585" customFormat="1" ht="15.6">
      <c r="A418" s="167" t="s">
        <v>483</v>
      </c>
      <c r="B418" s="168" t="s">
        <v>744</v>
      </c>
      <c r="C418" s="514">
        <f>93.77+44.08</f>
        <v>137.85</v>
      </c>
      <c r="D418" s="169" t="s">
        <v>476</v>
      </c>
      <c r="E418" s="325">
        <v>1.5</v>
      </c>
      <c r="F418" s="326">
        <f t="shared" ref="F418" si="105">E418*C418</f>
        <v>206.77499999999998</v>
      </c>
    </row>
    <row r="419" spans="1:6" s="585" customFormat="1" ht="15.6">
      <c r="A419" s="167"/>
      <c r="B419" s="168"/>
      <c r="C419" s="514"/>
      <c r="D419" s="169"/>
      <c r="E419" s="325"/>
      <c r="F419" s="326"/>
    </row>
    <row r="420" spans="1:6" s="585" customFormat="1" ht="15.6">
      <c r="A420" s="167"/>
      <c r="B420" s="327" t="s">
        <v>158</v>
      </c>
      <c r="C420" s="514"/>
      <c r="D420" s="169"/>
      <c r="E420" s="325"/>
      <c r="F420" s="326"/>
    </row>
    <row r="421" spans="1:6" s="585" customFormat="1" ht="46.8">
      <c r="A421" s="167" t="s">
        <v>486</v>
      </c>
      <c r="B421" s="168" t="s">
        <v>745</v>
      </c>
      <c r="C421" s="514">
        <f>9.8*3.5-((0.9*2.1)+(1.5*1.2*4))</f>
        <v>25.210000000000004</v>
      </c>
      <c r="D421" s="169" t="s">
        <v>70</v>
      </c>
      <c r="E421" s="325">
        <v>18</v>
      </c>
      <c r="F421" s="326">
        <f t="shared" ref="F421" si="106">E421*C421</f>
        <v>453.78000000000009</v>
      </c>
    </row>
    <row r="422" spans="1:6" s="585" customFormat="1" ht="16.2" thickBot="1">
      <c r="A422" s="167"/>
      <c r="B422" s="168"/>
      <c r="C422" s="514"/>
      <c r="D422" s="169"/>
      <c r="E422" s="325"/>
      <c r="F422" s="629"/>
    </row>
    <row r="423" spans="1:6" s="585" customFormat="1" ht="16.2" thickBot="1">
      <c r="A423" s="532"/>
      <c r="B423" s="568" t="s">
        <v>293</v>
      </c>
      <c r="C423" s="567"/>
      <c r="D423" s="532"/>
      <c r="E423" s="567"/>
      <c r="F423" s="569">
        <f>SUM(F364:F422)</f>
        <v>3017.8100000000004</v>
      </c>
    </row>
    <row r="424" spans="1:6" s="585" customFormat="1" ht="15.6">
      <c r="A424" s="167"/>
      <c r="B424" s="327" t="s">
        <v>482</v>
      </c>
      <c r="C424" s="514"/>
      <c r="D424" s="169"/>
      <c r="E424" s="325"/>
      <c r="F424" s="326"/>
    </row>
    <row r="425" spans="1:6" s="585" customFormat="1" ht="62.4">
      <c r="A425" s="167" t="s">
        <v>487</v>
      </c>
      <c r="B425" s="168" t="s">
        <v>484</v>
      </c>
      <c r="C425" s="514">
        <f>7.4*9*1.15</f>
        <v>76.59</v>
      </c>
      <c r="D425" s="169" t="s">
        <v>70</v>
      </c>
      <c r="E425" s="325">
        <v>15</v>
      </c>
      <c r="F425" s="326">
        <f t="shared" ref="F425" si="107">E425*C425</f>
        <v>1148.8500000000001</v>
      </c>
    </row>
    <row r="426" spans="1:6" s="585" customFormat="1" ht="15.6">
      <c r="A426" s="330"/>
      <c r="B426" s="327" t="s">
        <v>485</v>
      </c>
      <c r="C426" s="542"/>
      <c r="D426" s="331"/>
      <c r="E426" s="332"/>
      <c r="F426" s="333"/>
    </row>
    <row r="427" spans="1:6" s="585" customFormat="1" ht="31.2">
      <c r="A427" s="330" t="s">
        <v>488</v>
      </c>
      <c r="B427" s="334" t="s">
        <v>201</v>
      </c>
      <c r="C427" s="542">
        <f>5.4*7</f>
        <v>37.800000000000004</v>
      </c>
      <c r="D427" s="331" t="s">
        <v>70</v>
      </c>
      <c r="E427" s="335">
        <v>9</v>
      </c>
      <c r="F427" s="333">
        <f t="shared" ref="F427" si="108">E427*C427</f>
        <v>340.20000000000005</v>
      </c>
    </row>
    <row r="428" spans="1:6" s="585" customFormat="1" ht="15.6">
      <c r="A428" s="330"/>
      <c r="B428" s="334"/>
      <c r="C428" s="542"/>
      <c r="D428" s="336"/>
      <c r="E428" s="337"/>
      <c r="F428" s="333"/>
    </row>
    <row r="429" spans="1:6" s="585" customFormat="1" ht="15.6">
      <c r="A429" s="167"/>
      <c r="B429" s="327" t="s">
        <v>318</v>
      </c>
      <c r="C429" s="514"/>
      <c r="D429" s="169"/>
      <c r="E429" s="170"/>
      <c r="F429" s="339"/>
    </row>
    <row r="430" spans="1:6" s="585" customFormat="1" ht="15.6">
      <c r="A430" s="167" t="s">
        <v>492</v>
      </c>
      <c r="B430" s="168" t="s">
        <v>417</v>
      </c>
      <c r="C430" s="514">
        <v>33</v>
      </c>
      <c r="D430" s="169" t="s">
        <v>319</v>
      </c>
      <c r="E430" s="170">
        <v>5</v>
      </c>
      <c r="F430" s="339">
        <f t="shared" ref="F430" si="109">E430*C430</f>
        <v>165</v>
      </c>
    </row>
    <row r="431" spans="1:6" s="585" customFormat="1" ht="15.6">
      <c r="A431" s="330"/>
      <c r="B431" s="327" t="s">
        <v>280</v>
      </c>
      <c r="C431" s="542"/>
      <c r="D431" s="336"/>
      <c r="E431" s="337"/>
      <c r="F431" s="333"/>
    </row>
    <row r="432" spans="1:6" s="585" customFormat="1" ht="46.8">
      <c r="A432" s="330" t="s">
        <v>495</v>
      </c>
      <c r="B432" s="338" t="s">
        <v>489</v>
      </c>
      <c r="C432" s="542">
        <v>1</v>
      </c>
      <c r="D432" s="336" t="s">
        <v>490</v>
      </c>
      <c r="E432" s="337">
        <v>750</v>
      </c>
      <c r="F432" s="333">
        <f t="shared" ref="F432" si="110">E432*C432</f>
        <v>750</v>
      </c>
    </row>
    <row r="433" spans="1:6" s="585" customFormat="1" ht="15.6">
      <c r="A433" s="167"/>
      <c r="B433" s="327" t="s">
        <v>795</v>
      </c>
      <c r="C433" s="537"/>
      <c r="D433" s="169"/>
      <c r="E433" s="351"/>
      <c r="F433" s="349"/>
    </row>
    <row r="434" spans="1:6" s="585" customFormat="1" ht="31.2">
      <c r="A434" s="167"/>
      <c r="B434" s="348" t="s">
        <v>796</v>
      </c>
      <c r="C434" s="537"/>
      <c r="D434" s="169"/>
      <c r="E434" s="351"/>
      <c r="F434" s="349"/>
    </row>
    <row r="435" spans="1:6" s="585" customFormat="1" ht="93.6">
      <c r="A435" s="167" t="s">
        <v>498</v>
      </c>
      <c r="B435" s="681" t="s">
        <v>311</v>
      </c>
      <c r="C435" s="537">
        <v>1</v>
      </c>
      <c r="D435" s="169" t="s">
        <v>312</v>
      </c>
      <c r="E435" s="351">
        <v>500</v>
      </c>
      <c r="F435" s="349">
        <f t="shared" ref="F435" si="111">E435*C435</f>
        <v>500</v>
      </c>
    </row>
    <row r="436" spans="1:6" s="585" customFormat="1" ht="16.2" thickBot="1">
      <c r="A436" s="330"/>
      <c r="B436" s="338"/>
      <c r="C436" s="542"/>
      <c r="D436" s="331"/>
      <c r="E436" s="337"/>
      <c r="F436" s="333"/>
    </row>
    <row r="437" spans="1:6" s="585" customFormat="1" ht="16.2" thickBot="1">
      <c r="A437" s="532"/>
      <c r="B437" s="568" t="s">
        <v>293</v>
      </c>
      <c r="C437" s="567"/>
      <c r="D437" s="532"/>
      <c r="E437" s="532"/>
      <c r="F437" s="569">
        <f>SUM(F425:F436)</f>
        <v>2904.05</v>
      </c>
    </row>
    <row r="438" spans="1:6" s="585" customFormat="1" ht="15.6">
      <c r="A438" s="167"/>
      <c r="B438" s="327" t="s">
        <v>238</v>
      </c>
      <c r="C438" s="514"/>
      <c r="D438" s="169"/>
      <c r="E438" s="170"/>
      <c r="F438" s="606"/>
    </row>
    <row r="439" spans="1:6" s="585" customFormat="1" ht="46.8">
      <c r="A439" s="340"/>
      <c r="B439" s="329" t="s">
        <v>294</v>
      </c>
      <c r="C439" s="537"/>
      <c r="D439" s="169"/>
      <c r="E439" s="351"/>
      <c r="F439" s="606"/>
    </row>
    <row r="440" spans="1:6" s="585" customFormat="1" ht="78">
      <c r="A440" s="340" t="s">
        <v>501</v>
      </c>
      <c r="B440" s="168" t="s">
        <v>746</v>
      </c>
      <c r="C440" s="608">
        <v>1</v>
      </c>
      <c r="D440" s="609" t="s">
        <v>168</v>
      </c>
      <c r="E440" s="610">
        <v>200</v>
      </c>
      <c r="F440" s="611">
        <f>C440*E440</f>
        <v>200</v>
      </c>
    </row>
    <row r="441" spans="1:6" s="585" customFormat="1" ht="31.2">
      <c r="A441" s="347"/>
      <c r="B441" s="348" t="s">
        <v>295</v>
      </c>
      <c r="C441" s="542"/>
      <c r="D441" s="342"/>
      <c r="E441" s="344"/>
      <c r="F441" s="349"/>
    </row>
    <row r="442" spans="1:6" s="585" customFormat="1" ht="15.6">
      <c r="A442" s="347" t="s">
        <v>503</v>
      </c>
      <c r="B442" s="612" t="s">
        <v>297</v>
      </c>
      <c r="C442" s="542">
        <f>1.2*2.4*2</f>
        <v>5.76</v>
      </c>
      <c r="D442" s="342" t="s">
        <v>70</v>
      </c>
      <c r="E442" s="613">
        <v>1</v>
      </c>
      <c r="F442" s="349">
        <f>E442*C442</f>
        <v>5.76</v>
      </c>
    </row>
    <row r="443" spans="1:6" s="585" customFormat="1" ht="15.6">
      <c r="A443" s="347"/>
      <c r="B443" s="327" t="s">
        <v>298</v>
      </c>
      <c r="C443" s="542"/>
      <c r="D443" s="342"/>
      <c r="E443" s="613"/>
      <c r="F443" s="349"/>
    </row>
    <row r="444" spans="1:6" s="585" customFormat="1" ht="15.6">
      <c r="A444" s="347"/>
      <c r="B444" s="327" t="s">
        <v>299</v>
      </c>
      <c r="C444" s="542"/>
      <c r="D444" s="342"/>
      <c r="E444" s="613"/>
      <c r="F444" s="349"/>
    </row>
    <row r="445" spans="1:6" s="585" customFormat="1" ht="78">
      <c r="A445" s="347"/>
      <c r="B445" s="614" t="s">
        <v>747</v>
      </c>
      <c r="C445" s="542"/>
      <c r="D445" s="342"/>
      <c r="E445" s="613"/>
      <c r="F445" s="349"/>
    </row>
    <row r="446" spans="1:6" s="585" customFormat="1" ht="15.6">
      <c r="A446" s="167" t="s">
        <v>504</v>
      </c>
      <c r="B446" s="615" t="s">
        <v>748</v>
      </c>
      <c r="C446" s="542">
        <v>4</v>
      </c>
      <c r="D446" s="616" t="s">
        <v>168</v>
      </c>
      <c r="E446" s="351">
        <v>90</v>
      </c>
      <c r="F446" s="349">
        <f t="shared" ref="F446" si="112">E446*C446</f>
        <v>360</v>
      </c>
    </row>
    <row r="447" spans="1:6" s="585" customFormat="1" ht="31.2">
      <c r="A447" s="167"/>
      <c r="B447" s="617" t="s">
        <v>302</v>
      </c>
      <c r="C447" s="618"/>
      <c r="D447" s="616"/>
      <c r="E447" s="351"/>
      <c r="F447" s="349"/>
    </row>
    <row r="448" spans="1:6" s="585" customFormat="1" ht="16.2" thickBot="1">
      <c r="A448" s="167"/>
      <c r="B448" s="350"/>
      <c r="C448" s="537"/>
      <c r="D448" s="169"/>
      <c r="E448" s="351"/>
      <c r="F448" s="349"/>
    </row>
    <row r="449" spans="1:6" s="585" customFormat="1" ht="16.2" thickBot="1">
      <c r="A449" s="532"/>
      <c r="B449" s="568" t="s">
        <v>293</v>
      </c>
      <c r="C449" s="567"/>
      <c r="D449" s="532"/>
      <c r="E449" s="532"/>
      <c r="F449" s="569">
        <f>SUM(F439:F448)</f>
        <v>565.76</v>
      </c>
    </row>
    <row r="450" spans="1:6" s="585" customFormat="1" ht="15.6">
      <c r="A450" s="167"/>
      <c r="B450" s="327" t="s">
        <v>733</v>
      </c>
      <c r="C450" s="520"/>
      <c r="D450" s="169"/>
      <c r="E450" s="170"/>
      <c r="F450" s="339"/>
    </row>
    <row r="451" spans="1:6" s="585" customFormat="1" ht="46.8">
      <c r="A451" s="340"/>
      <c r="B451" s="329" t="s">
        <v>286</v>
      </c>
      <c r="C451" s="520"/>
      <c r="D451" s="169"/>
      <c r="E451" s="170"/>
      <c r="F451" s="341"/>
    </row>
    <row r="452" spans="1:6" s="585" customFormat="1" ht="15.6">
      <c r="A452" s="340" t="s">
        <v>505</v>
      </c>
      <c r="B452" s="338" t="s">
        <v>561</v>
      </c>
      <c r="C452" s="520">
        <f>7*5.4</f>
        <v>37.800000000000004</v>
      </c>
      <c r="D452" s="169" t="s">
        <v>70</v>
      </c>
      <c r="E452" s="170">
        <v>12</v>
      </c>
      <c r="F452" s="341">
        <f t="shared" ref="F452" si="113">C452*E452</f>
        <v>453.6</v>
      </c>
    </row>
    <row r="453" spans="1:6" s="585" customFormat="1" ht="15.6">
      <c r="A453" s="340"/>
      <c r="B453" s="327" t="s">
        <v>494</v>
      </c>
      <c r="C453" s="520"/>
      <c r="D453" s="169"/>
      <c r="E453" s="170"/>
      <c r="F453" s="341"/>
    </row>
    <row r="454" spans="1:6" s="585" customFormat="1" ht="31.2">
      <c r="A454" s="340"/>
      <c r="B454" s="329" t="s">
        <v>289</v>
      </c>
      <c r="C454" s="520"/>
      <c r="D454" s="169"/>
      <c r="E454" s="170"/>
      <c r="F454" s="341"/>
    </row>
    <row r="455" spans="1:6" s="585" customFormat="1" ht="15.6">
      <c r="A455" s="340" t="s">
        <v>506</v>
      </c>
      <c r="B455" s="168" t="s">
        <v>562</v>
      </c>
      <c r="C455" s="520">
        <f>C421</f>
        <v>25.210000000000004</v>
      </c>
      <c r="D455" s="169" t="s">
        <v>70</v>
      </c>
      <c r="E455" s="170">
        <v>4</v>
      </c>
      <c r="F455" s="341">
        <f t="shared" ref="F455" si="114">C455*E455</f>
        <v>100.84000000000002</v>
      </c>
    </row>
    <row r="456" spans="1:6" s="585" customFormat="1" ht="31.2">
      <c r="A456" s="340"/>
      <c r="B456" s="329" t="s">
        <v>497</v>
      </c>
      <c r="C456" s="520"/>
      <c r="D456" s="169"/>
      <c r="E456" s="170"/>
      <c r="F456" s="341"/>
    </row>
    <row r="457" spans="1:6" s="585" customFormat="1" ht="15.6">
      <c r="A457" s="340" t="s">
        <v>511</v>
      </c>
      <c r="B457" s="168" t="str">
        <f>B455</f>
        <v>Internal and External  wall</v>
      </c>
      <c r="C457" s="520">
        <f>C455</f>
        <v>25.210000000000004</v>
      </c>
      <c r="D457" s="169" t="s">
        <v>70</v>
      </c>
      <c r="E457" s="170">
        <v>3</v>
      </c>
      <c r="F457" s="341">
        <f t="shared" ref="F457" si="115">C457*E457</f>
        <v>75.63000000000001</v>
      </c>
    </row>
    <row r="458" spans="1:6" s="585" customFormat="1" ht="15.6">
      <c r="A458" s="340"/>
      <c r="B458" s="327" t="s">
        <v>499</v>
      </c>
      <c r="C458" s="520"/>
      <c r="D458" s="169"/>
      <c r="E458" s="170"/>
      <c r="F458" s="341"/>
    </row>
    <row r="459" spans="1:6" s="585" customFormat="1" ht="31.8" thickBot="1">
      <c r="A459" s="167" t="s">
        <v>512</v>
      </c>
      <c r="B459" s="682" t="s">
        <v>793</v>
      </c>
      <c r="C459" s="520">
        <v>8</v>
      </c>
      <c r="D459" s="169" t="s">
        <v>70</v>
      </c>
      <c r="E459" s="170">
        <v>18</v>
      </c>
      <c r="F459" s="341">
        <f t="shared" ref="F459:F466" si="116">C459*E459</f>
        <v>144</v>
      </c>
    </row>
    <row r="460" spans="1:6" s="585" customFormat="1" ht="16.2" thickBot="1">
      <c r="A460" s="532"/>
      <c r="B460" s="568" t="s">
        <v>293</v>
      </c>
      <c r="C460" s="567"/>
      <c r="D460" s="532"/>
      <c r="E460" s="532"/>
      <c r="F460" s="569">
        <f>SUM(F451:F459)</f>
        <v>774.07</v>
      </c>
    </row>
    <row r="461" spans="1:6" s="585" customFormat="1" ht="15.6">
      <c r="A461" s="167"/>
      <c r="B461" s="682"/>
      <c r="C461" s="520"/>
      <c r="D461" s="169"/>
      <c r="E461" s="351"/>
      <c r="F461" s="341"/>
    </row>
    <row r="462" spans="1:6" s="585" customFormat="1" ht="15.6">
      <c r="A462" s="167"/>
      <c r="B462" s="327" t="s">
        <v>563</v>
      </c>
      <c r="C462" s="520"/>
      <c r="D462" s="169"/>
      <c r="E462" s="351"/>
      <c r="F462" s="341"/>
    </row>
    <row r="463" spans="1:6" s="585" customFormat="1" ht="31.2">
      <c r="A463" s="167" t="s">
        <v>513</v>
      </c>
      <c r="B463" s="682" t="s">
        <v>564</v>
      </c>
      <c r="C463" s="520">
        <v>1</v>
      </c>
      <c r="D463" s="169" t="s">
        <v>490</v>
      </c>
      <c r="E463" s="554">
        <v>150</v>
      </c>
      <c r="F463" s="550">
        <f t="shared" si="116"/>
        <v>150</v>
      </c>
    </row>
    <row r="464" spans="1:6" s="585" customFormat="1" ht="15.6">
      <c r="A464" s="167"/>
      <c r="B464" s="682"/>
      <c r="C464" s="520"/>
      <c r="D464" s="169"/>
      <c r="E464" s="554"/>
      <c r="F464" s="550"/>
    </row>
    <row r="465" spans="1:8" s="585" customFormat="1" ht="15.6">
      <c r="A465" s="167"/>
      <c r="B465" s="327" t="s">
        <v>284</v>
      </c>
      <c r="C465" s="514"/>
      <c r="D465" s="169"/>
      <c r="E465" s="514"/>
      <c r="F465" s="536"/>
    </row>
    <row r="466" spans="1:8" s="585" customFormat="1" ht="15.6">
      <c r="A466" s="167" t="s">
        <v>514</v>
      </c>
      <c r="B466" s="168" t="s">
        <v>321</v>
      </c>
      <c r="C466" s="514">
        <f>3*12</f>
        <v>36</v>
      </c>
      <c r="D466" s="169" t="s">
        <v>310</v>
      </c>
      <c r="E466" s="514">
        <v>12</v>
      </c>
      <c r="F466" s="536">
        <f t="shared" si="116"/>
        <v>432</v>
      </c>
    </row>
    <row r="467" spans="1:8" s="585" customFormat="1" ht="15.6">
      <c r="A467" s="167"/>
      <c r="B467" s="327" t="s">
        <v>242</v>
      </c>
      <c r="C467" s="514"/>
      <c r="D467" s="169"/>
      <c r="E467" s="514"/>
      <c r="F467" s="536"/>
    </row>
    <row r="468" spans="1:8" s="585" customFormat="1" ht="15.6">
      <c r="A468" s="167"/>
      <c r="B468" s="327" t="s">
        <v>285</v>
      </c>
      <c r="C468" s="514"/>
      <c r="D468" s="169"/>
      <c r="E468" s="514"/>
      <c r="F468" s="536"/>
    </row>
    <row r="469" spans="1:8" s="585" customFormat="1" ht="31.2">
      <c r="A469" s="640" t="s">
        <v>515</v>
      </c>
      <c r="B469" s="592" t="s">
        <v>550</v>
      </c>
      <c r="C469" s="635">
        <f>3*12.4</f>
        <v>37.200000000000003</v>
      </c>
      <c r="D469" s="636" t="s">
        <v>310</v>
      </c>
      <c r="E469" s="637">
        <v>12</v>
      </c>
      <c r="F469" s="683">
        <f>E469*C469</f>
        <v>446.40000000000003</v>
      </c>
    </row>
    <row r="470" spans="1:8" s="585" customFormat="1" ht="16.2" thickBot="1">
      <c r="A470" s="595"/>
      <c r="B470" s="596"/>
      <c r="C470" s="542"/>
      <c r="D470" s="342"/>
      <c r="E470" s="343"/>
      <c r="F470" s="341"/>
    </row>
    <row r="471" spans="1:8" s="585" customFormat="1" ht="16.2" thickBot="1">
      <c r="A471" s="532"/>
      <c r="B471" s="568" t="s">
        <v>293</v>
      </c>
      <c r="C471" s="567"/>
      <c r="D471" s="532"/>
      <c r="E471" s="532"/>
      <c r="F471" s="569">
        <f>SUM(F463:F470)</f>
        <v>1028.4000000000001</v>
      </c>
      <c r="G471" s="684"/>
      <c r="H471" s="684"/>
    </row>
    <row r="472" spans="1:8" s="585" customFormat="1" ht="16.2" thickBot="1">
      <c r="A472" s="577"/>
      <c r="B472" s="577" t="s">
        <v>788</v>
      </c>
      <c r="C472" s="582"/>
      <c r="D472" s="577"/>
      <c r="E472" s="577"/>
      <c r="F472" s="584">
        <f>F471+F449+F437+F423+F460</f>
        <v>8290.09</v>
      </c>
      <c r="G472" s="684"/>
      <c r="H472" s="684"/>
    </row>
    <row r="473" spans="1:8" s="585" customFormat="1" ht="16.2" thickBot="1">
      <c r="A473" s="587">
        <v>5</v>
      </c>
      <c r="B473" s="587" t="s">
        <v>565</v>
      </c>
      <c r="C473" s="599"/>
      <c r="D473" s="587"/>
      <c r="E473" s="587"/>
      <c r="F473" s="587"/>
      <c r="G473" s="684"/>
      <c r="H473" s="684"/>
    </row>
    <row r="474" spans="1:8" s="585" customFormat="1" ht="15.6">
      <c r="A474" s="685"/>
      <c r="B474" s="686" t="s">
        <v>175</v>
      </c>
      <c r="C474" s="687"/>
      <c r="D474" s="686"/>
      <c r="E474" s="686"/>
      <c r="F474" s="688"/>
    </row>
    <row r="475" spans="1:8" s="585" customFormat="1" ht="15.6">
      <c r="A475" s="689"/>
      <c r="B475" s="690" t="s">
        <v>768</v>
      </c>
      <c r="C475" s="691"/>
      <c r="D475" s="689"/>
      <c r="E475" s="689"/>
      <c r="F475" s="692"/>
    </row>
    <row r="476" spans="1:8" s="585" customFormat="1" ht="31.2">
      <c r="A476" s="693" t="s">
        <v>221</v>
      </c>
      <c r="B476" s="694" t="s">
        <v>764</v>
      </c>
      <c r="C476" s="695">
        <f>3.8*2.81*3.2</f>
        <v>34.169599999999996</v>
      </c>
      <c r="D476" s="696" t="s">
        <v>109</v>
      </c>
      <c r="E476" s="697">
        <v>8</v>
      </c>
      <c r="F476" s="698">
        <f>E476*C476</f>
        <v>273.35679999999996</v>
      </c>
    </row>
    <row r="477" spans="1:8" s="585" customFormat="1" ht="15.6">
      <c r="A477" s="693" t="s">
        <v>232</v>
      </c>
      <c r="B477" s="694" t="s">
        <v>765</v>
      </c>
      <c r="C477" s="695">
        <f>0.6*0.6*0.25</f>
        <v>0.09</v>
      </c>
      <c r="D477" s="696" t="s">
        <v>109</v>
      </c>
      <c r="E477" s="697">
        <v>8</v>
      </c>
      <c r="F477" s="698">
        <f t="shared" ref="F477" si="117">E477*C477</f>
        <v>0.72</v>
      </c>
    </row>
    <row r="478" spans="1:8" s="585" customFormat="1" ht="15.6">
      <c r="A478" s="693" t="s">
        <v>232</v>
      </c>
      <c r="B478" s="694" t="s">
        <v>176</v>
      </c>
      <c r="C478" s="695">
        <f>C476+C477</f>
        <v>34.259599999999999</v>
      </c>
      <c r="D478" s="696" t="s">
        <v>109</v>
      </c>
      <c r="E478" s="697">
        <v>1</v>
      </c>
      <c r="F478" s="698">
        <f t="shared" ref="F478:F479" si="118">E478*C478</f>
        <v>34.259599999999999</v>
      </c>
    </row>
    <row r="479" spans="1:8" s="585" customFormat="1" ht="15.6">
      <c r="A479" s="693" t="s">
        <v>235</v>
      </c>
      <c r="B479" s="694" t="s">
        <v>177</v>
      </c>
      <c r="C479" s="695">
        <v>9.4350000000000005</v>
      </c>
      <c r="D479" s="696" t="s">
        <v>111</v>
      </c>
      <c r="E479" s="697">
        <v>21</v>
      </c>
      <c r="F479" s="698">
        <f t="shared" si="118"/>
        <v>198.13500000000002</v>
      </c>
    </row>
    <row r="480" spans="1:8" s="585" customFormat="1" ht="15.6">
      <c r="A480" s="167"/>
      <c r="B480" s="323" t="s">
        <v>108</v>
      </c>
      <c r="C480" s="514"/>
      <c r="D480" s="169"/>
      <c r="E480" s="325"/>
      <c r="F480" s="547"/>
    </row>
    <row r="481" spans="1:6" s="585" customFormat="1" ht="15.6">
      <c r="A481" s="167" t="s">
        <v>237</v>
      </c>
      <c r="B481" s="168" t="s">
        <v>359</v>
      </c>
      <c r="C481" s="514">
        <f>13.22*0.6*50/1000</f>
        <v>0.39660000000000001</v>
      </c>
      <c r="D481" s="169" t="s">
        <v>84</v>
      </c>
      <c r="E481" s="325">
        <v>100</v>
      </c>
      <c r="F481" s="547">
        <f t="shared" ref="F481" si="119">E481*C481</f>
        <v>39.660000000000004</v>
      </c>
    </row>
    <row r="482" spans="1:6" s="585" customFormat="1" ht="15.6">
      <c r="A482" s="167"/>
      <c r="B482" s="576" t="s">
        <v>473</v>
      </c>
      <c r="C482" s="514"/>
      <c r="D482" s="169"/>
      <c r="E482" s="325"/>
      <c r="F482" s="547"/>
    </row>
    <row r="483" spans="1:6" s="585" customFormat="1" ht="15.6">
      <c r="A483" s="167"/>
      <c r="B483" s="168"/>
      <c r="C483" s="514"/>
      <c r="D483" s="169"/>
      <c r="E483" s="325"/>
      <c r="F483" s="547"/>
    </row>
    <row r="484" spans="1:6" s="585" customFormat="1" ht="15.6">
      <c r="A484" s="167" t="s">
        <v>240</v>
      </c>
      <c r="B484" s="168" t="s">
        <v>475</v>
      </c>
      <c r="C484" s="514">
        <f>0.2*0.6*8.42</f>
        <v>1.0104</v>
      </c>
      <c r="D484" s="169" t="s">
        <v>84</v>
      </c>
      <c r="E484" s="325">
        <v>150</v>
      </c>
      <c r="F484" s="547">
        <f t="shared" ref="F484" si="120">E484*C484</f>
        <v>151.56</v>
      </c>
    </row>
    <row r="485" spans="1:6" s="585" customFormat="1" ht="15.6">
      <c r="A485" s="167"/>
      <c r="B485" s="168"/>
      <c r="C485" s="514"/>
      <c r="D485" s="169"/>
      <c r="E485" s="325"/>
      <c r="F485" s="547"/>
    </row>
    <row r="486" spans="1:6" s="585" customFormat="1" ht="46.8">
      <c r="A486" s="167" t="s">
        <v>241</v>
      </c>
      <c r="B486" s="168" t="s">
        <v>766</v>
      </c>
      <c r="C486" s="514">
        <f>(0.2*0.2*3)+(0.6*0.6*0.2)</f>
        <v>0.192</v>
      </c>
      <c r="D486" s="169" t="s">
        <v>84</v>
      </c>
      <c r="E486" s="325">
        <v>150</v>
      </c>
      <c r="F486" s="547">
        <f t="shared" ref="F486" si="121">E486*C486</f>
        <v>28.8</v>
      </c>
    </row>
    <row r="487" spans="1:6" s="585" customFormat="1" ht="15.6">
      <c r="A487" s="167"/>
      <c r="B487" s="168"/>
      <c r="C487" s="514"/>
      <c r="D487" s="169"/>
      <c r="E487" s="325"/>
      <c r="F487" s="326"/>
    </row>
    <row r="488" spans="1:6" s="585" customFormat="1" ht="15.6">
      <c r="A488" s="167" t="s">
        <v>243</v>
      </c>
      <c r="B488" s="168" t="s">
        <v>769</v>
      </c>
      <c r="C488" s="514">
        <f>0.4*0.2*11.2</f>
        <v>0.89600000000000013</v>
      </c>
      <c r="D488" s="169" t="s">
        <v>84</v>
      </c>
      <c r="E488" s="325">
        <v>150</v>
      </c>
      <c r="F488" s="326">
        <f>E488*C488</f>
        <v>134.4</v>
      </c>
    </row>
    <row r="489" spans="1:6" s="585" customFormat="1" ht="15.6">
      <c r="A489" s="167"/>
      <c r="B489" s="168"/>
      <c r="C489" s="514"/>
      <c r="D489" s="169"/>
      <c r="E489" s="325"/>
      <c r="F489" s="326"/>
    </row>
    <row r="490" spans="1:6" s="585" customFormat="1" ht="31.2">
      <c r="A490" s="167" t="s">
        <v>59</v>
      </c>
      <c r="B490" s="334" t="s">
        <v>771</v>
      </c>
      <c r="C490" s="514">
        <f>0.15*10.62</f>
        <v>1.5929999999999997</v>
      </c>
      <c r="D490" s="169" t="s">
        <v>84</v>
      </c>
      <c r="E490" s="325">
        <v>150</v>
      </c>
      <c r="F490" s="326">
        <f t="shared" ref="F490" si="122">E490*C490</f>
        <v>238.94999999999996</v>
      </c>
    </row>
    <row r="491" spans="1:6" s="585" customFormat="1" ht="15.6">
      <c r="A491" s="167"/>
      <c r="B491" s="168"/>
      <c r="C491" s="514"/>
      <c r="D491" s="169"/>
      <c r="E491" s="325"/>
      <c r="F491" s="326"/>
    </row>
    <row r="492" spans="1:6" s="585" customFormat="1" ht="15.6">
      <c r="A492" s="167"/>
      <c r="B492" s="323" t="s">
        <v>373</v>
      </c>
      <c r="C492" s="514"/>
      <c r="D492" s="169"/>
      <c r="E492" s="325"/>
      <c r="F492" s="326"/>
    </row>
    <row r="493" spans="1:6" s="585" customFormat="1" ht="46.8">
      <c r="A493" s="167" t="s">
        <v>244</v>
      </c>
      <c r="B493" s="168" t="s">
        <v>767</v>
      </c>
      <c r="C493" s="514">
        <f>158.4+52.04</f>
        <v>210.44</v>
      </c>
      <c r="D493" s="169" t="s">
        <v>476</v>
      </c>
      <c r="E493" s="325">
        <v>1.5</v>
      </c>
      <c r="F493" s="326">
        <f t="shared" ref="F493" si="123">E493*C493</f>
        <v>315.65999999999997</v>
      </c>
    </row>
    <row r="494" spans="1:6" s="602" customFormat="1" ht="46.8">
      <c r="A494" s="167" t="s">
        <v>296</v>
      </c>
      <c r="B494" s="334" t="s">
        <v>770</v>
      </c>
      <c r="C494" s="520">
        <v>8.42</v>
      </c>
      <c r="D494" s="169" t="s">
        <v>84</v>
      </c>
      <c r="E494" s="520">
        <v>150</v>
      </c>
      <c r="F494" s="550">
        <f t="shared" ref="F494" si="124">C494*E494</f>
        <v>1263</v>
      </c>
    </row>
    <row r="495" spans="1:6" s="585" customFormat="1" ht="15.6">
      <c r="A495" s="167"/>
      <c r="B495" s="168"/>
      <c r="C495" s="514"/>
      <c r="D495" s="169"/>
      <c r="E495" s="325"/>
      <c r="F495" s="326"/>
    </row>
    <row r="496" spans="1:6" s="585" customFormat="1" ht="15.6">
      <c r="A496" s="167"/>
      <c r="B496" s="323" t="s">
        <v>376</v>
      </c>
      <c r="C496" s="514"/>
      <c r="D496" s="169"/>
      <c r="E496" s="325"/>
      <c r="F496" s="326"/>
    </row>
    <row r="497" spans="1:6" s="585" customFormat="1" ht="31.2">
      <c r="A497" s="167" t="s">
        <v>301</v>
      </c>
      <c r="B497" s="168" t="s">
        <v>377</v>
      </c>
      <c r="C497" s="514">
        <v>15</v>
      </c>
      <c r="D497" s="169" t="s">
        <v>70</v>
      </c>
      <c r="E497" s="325">
        <v>3</v>
      </c>
      <c r="F497" s="326">
        <f t="shared" ref="F497" si="125">E497*C497</f>
        <v>45</v>
      </c>
    </row>
    <row r="498" spans="1:6" s="585" customFormat="1" ht="15.6">
      <c r="A498" s="167"/>
      <c r="B498" s="168"/>
      <c r="C498" s="514"/>
      <c r="D498" s="169"/>
      <c r="E498" s="325"/>
      <c r="F498" s="326"/>
    </row>
    <row r="499" spans="1:6" s="585" customFormat="1" ht="15.6">
      <c r="A499" s="167" t="s">
        <v>303</v>
      </c>
      <c r="B499" s="168" t="s">
        <v>477</v>
      </c>
      <c r="C499" s="514">
        <v>18</v>
      </c>
      <c r="D499" s="169" t="s">
        <v>283</v>
      </c>
      <c r="E499" s="325">
        <v>3</v>
      </c>
      <c r="F499" s="326">
        <f t="shared" ref="F499" si="126">E499*C499</f>
        <v>54</v>
      </c>
    </row>
    <row r="500" spans="1:6" s="585" customFormat="1" ht="15.6">
      <c r="A500" s="167"/>
      <c r="B500" s="168"/>
      <c r="C500" s="514"/>
      <c r="D500" s="169"/>
      <c r="E500" s="325"/>
      <c r="F500" s="326"/>
    </row>
    <row r="501" spans="1:6" s="585" customFormat="1" ht="15.6">
      <c r="A501" s="167"/>
      <c r="B501" s="323" t="s">
        <v>478</v>
      </c>
      <c r="C501" s="514"/>
      <c r="D501" s="169"/>
      <c r="E501" s="325"/>
      <c r="F501" s="326"/>
    </row>
    <row r="502" spans="1:6" s="585" customFormat="1" ht="31.2">
      <c r="A502" s="167" t="s">
        <v>305</v>
      </c>
      <c r="B502" s="168" t="s">
        <v>698</v>
      </c>
      <c r="C502" s="514">
        <f>3*8.42</f>
        <v>25.259999999999998</v>
      </c>
      <c r="D502" s="169" t="s">
        <v>70</v>
      </c>
      <c r="E502" s="325">
        <v>18</v>
      </c>
      <c r="F502" s="326">
        <f t="shared" ref="F502" si="127">E502*C502</f>
        <v>454.67999999999995</v>
      </c>
    </row>
    <row r="503" spans="1:6" s="585" customFormat="1" ht="15.6">
      <c r="A503" s="699"/>
      <c r="B503" s="700" t="s">
        <v>773</v>
      </c>
      <c r="C503" s="701"/>
      <c r="D503" s="700"/>
      <c r="E503" s="700"/>
      <c r="F503" s="702">
        <f>SUM(F475:F502)</f>
        <v>3232.1813999999995</v>
      </c>
    </row>
    <row r="504" spans="1:6" s="585" customFormat="1" ht="15.6">
      <c r="A504" s="690"/>
      <c r="B504" s="703" t="s">
        <v>772</v>
      </c>
      <c r="C504" s="704"/>
      <c r="D504" s="705"/>
      <c r="E504" s="706"/>
      <c r="F504" s="703"/>
    </row>
    <row r="505" spans="1:6" s="585" customFormat="1" ht="15.6">
      <c r="A505" s="690"/>
      <c r="B505" s="703" t="s">
        <v>158</v>
      </c>
      <c r="C505" s="704"/>
      <c r="D505" s="705"/>
      <c r="E505" s="706"/>
      <c r="F505" s="703"/>
    </row>
    <row r="506" spans="1:6" s="585" customFormat="1" ht="31.2">
      <c r="A506" s="707" t="s">
        <v>306</v>
      </c>
      <c r="B506" s="708" t="s">
        <v>756</v>
      </c>
      <c r="C506" s="709">
        <v>25</v>
      </c>
      <c r="D506" s="707" t="s">
        <v>111</v>
      </c>
      <c r="E506" s="697">
        <v>18</v>
      </c>
      <c r="F506" s="710">
        <f t="shared" ref="F506:F509" si="128">E506*C506</f>
        <v>450</v>
      </c>
    </row>
    <row r="507" spans="1:6" s="585" customFormat="1" ht="15.6">
      <c r="A507" s="707" t="s">
        <v>307</v>
      </c>
      <c r="B507" s="708" t="s">
        <v>180</v>
      </c>
      <c r="C507" s="709">
        <v>9.1999999999999993</v>
      </c>
      <c r="D507" s="707" t="s">
        <v>181</v>
      </c>
      <c r="E507" s="697">
        <v>3</v>
      </c>
      <c r="F507" s="710">
        <f t="shared" si="128"/>
        <v>27.599999999999998</v>
      </c>
    </row>
    <row r="508" spans="1:6" s="585" customFormat="1" ht="31.2">
      <c r="A508" s="707" t="s">
        <v>308</v>
      </c>
      <c r="B508" s="708" t="s">
        <v>757</v>
      </c>
      <c r="C508" s="709">
        <v>0.55199999999999994</v>
      </c>
      <c r="D508" s="707" t="s">
        <v>109</v>
      </c>
      <c r="E508" s="697">
        <v>100</v>
      </c>
      <c r="F508" s="710">
        <f t="shared" si="128"/>
        <v>55.199999999999996</v>
      </c>
    </row>
    <row r="509" spans="1:6" s="585" customFormat="1" ht="15.6">
      <c r="A509" s="707" t="s">
        <v>309</v>
      </c>
      <c r="B509" s="708" t="s">
        <v>182</v>
      </c>
      <c r="C509" s="709">
        <v>10.92</v>
      </c>
      <c r="D509" s="707" t="s">
        <v>111</v>
      </c>
      <c r="E509" s="697">
        <v>3</v>
      </c>
      <c r="F509" s="710">
        <f t="shared" si="128"/>
        <v>32.76</v>
      </c>
    </row>
    <row r="510" spans="1:6" s="585" customFormat="1" ht="15.6">
      <c r="A510" s="711"/>
      <c r="B510" s="700" t="s">
        <v>774</v>
      </c>
      <c r="C510" s="701"/>
      <c r="D510" s="700"/>
      <c r="E510" s="700"/>
      <c r="F510" s="702">
        <f>SUM(F506:F509)</f>
        <v>565.56000000000006</v>
      </c>
    </row>
    <row r="511" spans="1:6" s="585" customFormat="1" ht="15.6">
      <c r="A511" s="705"/>
      <c r="B511" s="703" t="s">
        <v>184</v>
      </c>
      <c r="C511" s="704"/>
      <c r="D511" s="705"/>
      <c r="E511" s="706"/>
      <c r="F511" s="703"/>
    </row>
    <row r="512" spans="1:6" s="585" customFormat="1" ht="31.2">
      <c r="A512" s="707"/>
      <c r="B512" s="708" t="s">
        <v>185</v>
      </c>
      <c r="C512" s="709"/>
      <c r="D512" s="707"/>
      <c r="E512" s="712"/>
      <c r="F512" s="713"/>
    </row>
    <row r="513" spans="1:6" s="585" customFormat="1" ht="31.2">
      <c r="A513" s="707" t="s">
        <v>313</v>
      </c>
      <c r="B513" s="708" t="s">
        <v>186</v>
      </c>
      <c r="C513" s="709">
        <v>14</v>
      </c>
      <c r="D513" s="707" t="s">
        <v>111</v>
      </c>
      <c r="E513" s="697">
        <v>15</v>
      </c>
      <c r="F513" s="710">
        <f>E513*C513</f>
        <v>210</v>
      </c>
    </row>
    <row r="514" spans="1:6" s="585" customFormat="1" ht="15.6">
      <c r="A514" s="707" t="s">
        <v>481</v>
      </c>
      <c r="B514" s="708" t="s">
        <v>758</v>
      </c>
      <c r="C514" s="709">
        <v>6.6000000000000005</v>
      </c>
      <c r="D514" s="707" t="s">
        <v>181</v>
      </c>
      <c r="E514" s="697">
        <v>3.5</v>
      </c>
      <c r="F514" s="710">
        <f t="shared" ref="F514:F520" si="129">E514*C514</f>
        <v>23.1</v>
      </c>
    </row>
    <row r="515" spans="1:6" s="585" customFormat="1" ht="15.6">
      <c r="A515" s="707" t="s">
        <v>483</v>
      </c>
      <c r="B515" s="708" t="s">
        <v>759</v>
      </c>
      <c r="C515" s="709">
        <v>20</v>
      </c>
      <c r="D515" s="707" t="s">
        <v>181</v>
      </c>
      <c r="E515" s="697">
        <f>E514</f>
        <v>3.5</v>
      </c>
      <c r="F515" s="710">
        <f t="shared" si="129"/>
        <v>70</v>
      </c>
    </row>
    <row r="516" spans="1:6" s="585" customFormat="1" ht="15.6">
      <c r="A516" s="707" t="s">
        <v>486</v>
      </c>
      <c r="B516" s="708" t="s">
        <v>189</v>
      </c>
      <c r="C516" s="709">
        <v>18.600000000000001</v>
      </c>
      <c r="D516" s="707" t="s">
        <v>181</v>
      </c>
      <c r="E516" s="697">
        <f>E515</f>
        <v>3.5</v>
      </c>
      <c r="F516" s="710">
        <f t="shared" si="129"/>
        <v>65.100000000000009</v>
      </c>
    </row>
    <row r="517" spans="1:6" s="585" customFormat="1" ht="15.6">
      <c r="A517" s="707" t="s">
        <v>487</v>
      </c>
      <c r="B517" s="708" t="s">
        <v>190</v>
      </c>
      <c r="C517" s="709">
        <v>1</v>
      </c>
      <c r="D517" s="707" t="s">
        <v>66</v>
      </c>
      <c r="E517" s="697">
        <v>16</v>
      </c>
      <c r="F517" s="710">
        <f t="shared" si="129"/>
        <v>16</v>
      </c>
    </row>
    <row r="518" spans="1:6" s="585" customFormat="1" ht="15.6">
      <c r="A518" s="714"/>
      <c r="B518" s="700" t="s">
        <v>775</v>
      </c>
      <c r="C518" s="701"/>
      <c r="D518" s="700"/>
      <c r="E518" s="715"/>
      <c r="F518" s="702">
        <f>SUM(F513:F517)</f>
        <v>384.20000000000005</v>
      </c>
    </row>
    <row r="519" spans="1:6" s="585" customFormat="1" ht="15.6">
      <c r="A519" s="690"/>
      <c r="B519" s="703" t="s">
        <v>777</v>
      </c>
      <c r="C519" s="704"/>
      <c r="D519" s="705"/>
      <c r="E519" s="706"/>
      <c r="F519" s="716"/>
    </row>
    <row r="520" spans="1:6" s="585" customFormat="1" ht="171.6">
      <c r="A520" s="707" t="s">
        <v>492</v>
      </c>
      <c r="B520" s="708" t="s">
        <v>797</v>
      </c>
      <c r="C520" s="709">
        <v>2</v>
      </c>
      <c r="D520" s="707" t="s">
        <v>66</v>
      </c>
      <c r="E520" s="697">
        <v>75</v>
      </c>
      <c r="F520" s="710">
        <f t="shared" si="129"/>
        <v>150</v>
      </c>
    </row>
    <row r="521" spans="1:6" s="585" customFormat="1" ht="15.6">
      <c r="A521" s="717"/>
      <c r="B521" s="703" t="s">
        <v>162</v>
      </c>
      <c r="C521" s="709"/>
      <c r="D521" s="707"/>
      <c r="E521" s="712"/>
      <c r="F521" s="716"/>
    </row>
    <row r="522" spans="1:6" s="585" customFormat="1" ht="15.6" customHeight="1">
      <c r="A522" s="1542" t="s">
        <v>495</v>
      </c>
      <c r="B522" s="1543" t="s">
        <v>163</v>
      </c>
      <c r="C522" s="1534">
        <v>2</v>
      </c>
      <c r="D522" s="1542" t="s">
        <v>66</v>
      </c>
      <c r="E522" s="1553">
        <v>65</v>
      </c>
      <c r="F522" s="1541">
        <f>E522*C522</f>
        <v>130</v>
      </c>
    </row>
    <row r="523" spans="1:6" s="585" customFormat="1" ht="111.9" customHeight="1">
      <c r="A523" s="1542"/>
      <c r="B523" s="1543"/>
      <c r="C523" s="1534"/>
      <c r="D523" s="1542"/>
      <c r="E523" s="1553"/>
      <c r="F523" s="1541"/>
    </row>
    <row r="524" spans="1:6" s="585" customFormat="1" ht="15.6">
      <c r="A524" s="711"/>
      <c r="B524" s="700" t="s">
        <v>776</v>
      </c>
      <c r="C524" s="701"/>
      <c r="D524" s="700"/>
      <c r="E524" s="700"/>
      <c r="F524" s="702">
        <f>SUM(F520:F523)</f>
        <v>280</v>
      </c>
    </row>
    <row r="525" spans="1:6" s="585" customFormat="1" ht="15.6">
      <c r="A525" s="718"/>
      <c r="B525" s="703" t="s">
        <v>164</v>
      </c>
      <c r="C525" s="704"/>
      <c r="D525" s="705"/>
      <c r="E525" s="706"/>
      <c r="F525" s="707"/>
    </row>
    <row r="526" spans="1:6" s="585" customFormat="1" ht="15.6">
      <c r="A526" s="719"/>
      <c r="B526" s="708" t="s">
        <v>194</v>
      </c>
      <c r="C526" s="709"/>
      <c r="D526" s="707"/>
      <c r="E526" s="712"/>
      <c r="F526" s="707"/>
    </row>
    <row r="527" spans="1:6" s="585" customFormat="1" ht="15.6">
      <c r="A527" s="707" t="s">
        <v>498</v>
      </c>
      <c r="B527" s="708" t="s">
        <v>195</v>
      </c>
      <c r="C527" s="709">
        <v>10.36</v>
      </c>
      <c r="D527" s="707" t="s">
        <v>111</v>
      </c>
      <c r="E527" s="697">
        <v>5</v>
      </c>
      <c r="F527" s="710">
        <f>E527*C527</f>
        <v>51.8</v>
      </c>
    </row>
    <row r="528" spans="1:6" s="585" customFormat="1" ht="15.6">
      <c r="A528" s="707" t="s">
        <v>501</v>
      </c>
      <c r="B528" s="708" t="s">
        <v>196</v>
      </c>
      <c r="C528" s="709">
        <f>C527</f>
        <v>10.36</v>
      </c>
      <c r="D528" s="707" t="s">
        <v>111</v>
      </c>
      <c r="E528" s="697">
        <v>12</v>
      </c>
      <c r="F528" s="710">
        <f>E528*C528</f>
        <v>124.32</v>
      </c>
    </row>
    <row r="529" spans="1:6" s="585" customFormat="1" ht="31.2">
      <c r="A529" s="707" t="s">
        <v>503</v>
      </c>
      <c r="B529" s="708" t="s">
        <v>197</v>
      </c>
      <c r="C529" s="709">
        <f>7.8*2</f>
        <v>15.6</v>
      </c>
      <c r="D529" s="707" t="s">
        <v>111</v>
      </c>
      <c r="E529" s="697">
        <v>12</v>
      </c>
      <c r="F529" s="710">
        <f>E529*C529</f>
        <v>187.2</v>
      </c>
    </row>
    <row r="530" spans="1:6" s="585" customFormat="1" ht="15.6">
      <c r="A530" s="707"/>
      <c r="B530" s="708" t="s">
        <v>198</v>
      </c>
      <c r="C530" s="709"/>
      <c r="D530" s="707"/>
      <c r="E530" s="697"/>
      <c r="F530" s="710"/>
    </row>
    <row r="531" spans="1:6" s="585" customFormat="1" ht="46.8">
      <c r="A531" s="707" t="s">
        <v>504</v>
      </c>
      <c r="B531" s="708" t="s">
        <v>199</v>
      </c>
      <c r="C531" s="709">
        <v>61.84</v>
      </c>
      <c r="D531" s="707" t="s">
        <v>111</v>
      </c>
      <c r="E531" s="697">
        <v>4</v>
      </c>
      <c r="F531" s="710">
        <f>E531*C531</f>
        <v>247.36</v>
      </c>
    </row>
    <row r="532" spans="1:6" s="585" customFormat="1" ht="15.6">
      <c r="A532" s="707" t="s">
        <v>505</v>
      </c>
      <c r="B532" s="708" t="s">
        <v>161</v>
      </c>
      <c r="C532" s="709">
        <v>61.84</v>
      </c>
      <c r="D532" s="707" t="s">
        <v>111</v>
      </c>
      <c r="E532" s="697">
        <v>3</v>
      </c>
      <c r="F532" s="710">
        <f>E532*C532</f>
        <v>185.52</v>
      </c>
    </row>
    <row r="533" spans="1:6" s="585" customFormat="1" ht="15.6">
      <c r="A533" s="707" t="s">
        <v>506</v>
      </c>
      <c r="B533" s="708" t="s">
        <v>200</v>
      </c>
      <c r="C533" s="709">
        <v>20</v>
      </c>
      <c r="D533" s="707" t="s">
        <v>111</v>
      </c>
      <c r="E533" s="697">
        <v>4</v>
      </c>
      <c r="F533" s="710">
        <f>E533*C533</f>
        <v>80</v>
      </c>
    </row>
    <row r="534" spans="1:6" s="585" customFormat="1" ht="34.5" customHeight="1">
      <c r="A534" s="707" t="s">
        <v>511</v>
      </c>
      <c r="B534" s="720" t="s">
        <v>201</v>
      </c>
      <c r="C534" s="709">
        <f>C528</f>
        <v>10.36</v>
      </c>
      <c r="D534" s="707" t="s">
        <v>111</v>
      </c>
      <c r="E534" s="697">
        <v>9</v>
      </c>
      <c r="F534" s="710">
        <f>E534*C534</f>
        <v>93.24</v>
      </c>
    </row>
    <row r="535" spans="1:6" s="585" customFormat="1" ht="15.6">
      <c r="A535" s="1542"/>
      <c r="B535" s="721" t="s">
        <v>778</v>
      </c>
      <c r="C535" s="722"/>
      <c r="D535" s="721"/>
      <c r="E535" s="721"/>
      <c r="F535" s="702">
        <f>SUM(F527:F534)</f>
        <v>969.44</v>
      </c>
    </row>
    <row r="536" spans="1:6" s="585" customFormat="1" ht="15.6">
      <c r="A536" s="1542"/>
      <c r="B536" s="703" t="s">
        <v>202</v>
      </c>
      <c r="C536" s="704"/>
      <c r="D536" s="705"/>
      <c r="E536" s="706"/>
      <c r="F536" s="707"/>
    </row>
    <row r="537" spans="1:6" s="585" customFormat="1" ht="15.6">
      <c r="A537" s="1542"/>
      <c r="B537" s="708" t="s">
        <v>203</v>
      </c>
      <c r="C537" s="723"/>
      <c r="D537" s="697"/>
      <c r="E537" s="724"/>
      <c r="F537" s="725"/>
    </row>
    <row r="538" spans="1:6" s="585" customFormat="1" ht="15.6">
      <c r="A538" s="1542" t="s">
        <v>512</v>
      </c>
      <c r="B538" s="708" t="s">
        <v>205</v>
      </c>
      <c r="C538" s="726">
        <v>2</v>
      </c>
      <c r="D538" s="727" t="s">
        <v>66</v>
      </c>
      <c r="E538" s="697">
        <v>60</v>
      </c>
      <c r="F538" s="710">
        <f>C538*E538</f>
        <v>120</v>
      </c>
    </row>
    <row r="539" spans="1:6" s="585" customFormat="1" ht="31.2">
      <c r="A539" s="707" t="s">
        <v>513</v>
      </c>
      <c r="B539" s="708" t="s">
        <v>760</v>
      </c>
      <c r="C539" s="726">
        <v>2</v>
      </c>
      <c r="D539" s="727">
        <v>120</v>
      </c>
      <c r="E539" s="697">
        <v>60</v>
      </c>
      <c r="F539" s="710">
        <f>C539*E539</f>
        <v>120</v>
      </c>
    </row>
    <row r="540" spans="1:6" s="585" customFormat="1" ht="70.95" customHeight="1">
      <c r="A540" s="707" t="s">
        <v>514</v>
      </c>
      <c r="B540" s="708" t="s">
        <v>761</v>
      </c>
      <c r="C540" s="728">
        <v>2</v>
      </c>
      <c r="D540" s="707" t="s">
        <v>66</v>
      </c>
      <c r="E540" s="697">
        <v>45</v>
      </c>
      <c r="F540" s="710">
        <f>C540*E540</f>
        <v>90</v>
      </c>
    </row>
    <row r="541" spans="1:6" s="585" customFormat="1" ht="15.6">
      <c r="A541" s="711"/>
      <c r="B541" s="721" t="s">
        <v>779</v>
      </c>
      <c r="C541" s="722"/>
      <c r="D541" s="721"/>
      <c r="E541" s="721"/>
      <c r="F541" s="702">
        <f>SUM(F538:F540)</f>
        <v>330</v>
      </c>
    </row>
    <row r="542" spans="1:6" s="585" customFormat="1" ht="15.6">
      <c r="A542" s="719"/>
      <c r="B542" s="703" t="s">
        <v>762</v>
      </c>
      <c r="C542" s="723"/>
      <c r="D542" s="697"/>
      <c r="E542" s="724"/>
      <c r="F542" s="725"/>
    </row>
    <row r="543" spans="1:6" s="585" customFormat="1" ht="46.8">
      <c r="A543" s="707" t="s">
        <v>515</v>
      </c>
      <c r="B543" s="720" t="s">
        <v>763</v>
      </c>
      <c r="C543" s="728">
        <v>1</v>
      </c>
      <c r="D543" s="707" t="s">
        <v>181</v>
      </c>
      <c r="E543" s="697">
        <v>300</v>
      </c>
      <c r="F543" s="710">
        <f>C543*E543</f>
        <v>300</v>
      </c>
    </row>
    <row r="544" spans="1:6" s="585" customFormat="1" ht="15.6">
      <c r="A544" s="729"/>
      <c r="B544" s="721" t="s">
        <v>780</v>
      </c>
      <c r="C544" s="722"/>
      <c r="D544" s="721"/>
      <c r="E544" s="721"/>
      <c r="F544" s="702">
        <f>SUM(F543)</f>
        <v>300</v>
      </c>
    </row>
    <row r="545" spans="1:6" s="585" customFormat="1" ht="14.4" customHeight="1" thickBot="1">
      <c r="A545" s="703"/>
      <c r="B545" s="703" t="s">
        <v>781</v>
      </c>
      <c r="C545" s="730"/>
      <c r="D545" s="703"/>
      <c r="E545" s="703"/>
      <c r="F545" s="731">
        <f>F544+F541+F535+F524+F518+F510+F503</f>
        <v>6061.3814000000002</v>
      </c>
    </row>
    <row r="546" spans="1:6" s="585" customFormat="1" ht="14.4" customHeight="1" thickBot="1">
      <c r="A546" s="577"/>
      <c r="B546" s="577" t="s">
        <v>787</v>
      </c>
      <c r="C546" s="582"/>
      <c r="D546" s="577"/>
      <c r="E546" s="577"/>
      <c r="F546" s="582">
        <f>F545*2</f>
        <v>12122.7628</v>
      </c>
    </row>
    <row r="547" spans="1:6" s="585" customFormat="1" ht="16.2" thickBot="1">
      <c r="A547" s="587">
        <v>6</v>
      </c>
      <c r="B547" s="587" t="s">
        <v>566</v>
      </c>
      <c r="C547" s="587"/>
      <c r="D547" s="587"/>
      <c r="E547" s="587"/>
      <c r="F547" s="587"/>
    </row>
    <row r="548" spans="1:6" s="585" customFormat="1" ht="16.2" thickBot="1">
      <c r="A548" s="732"/>
      <c r="B548" s="733" t="s">
        <v>125</v>
      </c>
      <c r="C548" s="734"/>
      <c r="D548" s="734"/>
      <c r="E548" s="735"/>
      <c r="F548" s="736"/>
    </row>
    <row r="549" spans="1:6" s="585" customFormat="1" ht="117" customHeight="1">
      <c r="A549" s="737"/>
      <c r="B549" s="738" t="s">
        <v>784</v>
      </c>
      <c r="C549" s="738"/>
      <c r="D549" s="738"/>
      <c r="E549" s="738"/>
      <c r="F549" s="739"/>
    </row>
    <row r="550" spans="1:6" s="684" customFormat="1" ht="15.6">
      <c r="A550" s="740"/>
      <c r="B550" s="741" t="s">
        <v>127</v>
      </c>
      <c r="C550" s="742"/>
      <c r="D550" s="742"/>
      <c r="E550" s="743"/>
      <c r="F550" s="744"/>
    </row>
    <row r="551" spans="1:6" s="684" customFormat="1" ht="15.6">
      <c r="A551" s="740"/>
      <c r="B551" s="741" t="s">
        <v>128</v>
      </c>
      <c r="C551" s="745"/>
      <c r="D551" s="742"/>
      <c r="E551" s="743"/>
      <c r="F551" s="744"/>
    </row>
    <row r="552" spans="1:6" s="585" customFormat="1" ht="15.6">
      <c r="A552" s="746" t="s">
        <v>221</v>
      </c>
      <c r="B552" s="747" t="s">
        <v>129</v>
      </c>
      <c r="C552" s="748">
        <f>11*5</f>
        <v>55</v>
      </c>
      <c r="D552" s="749" t="s">
        <v>798</v>
      </c>
      <c r="E552" s="749">
        <v>5</v>
      </c>
      <c r="F552" s="750">
        <f t="shared" ref="F552:F556" si="130">E552*C552</f>
        <v>275</v>
      </c>
    </row>
    <row r="553" spans="1:6" s="585" customFormat="1" ht="15.6">
      <c r="A553" s="746"/>
      <c r="B553" s="751" t="s">
        <v>131</v>
      </c>
      <c r="C553" s="748"/>
      <c r="D553" s="749"/>
      <c r="E553" s="749"/>
      <c r="F553" s="750"/>
    </row>
    <row r="554" spans="1:6" s="585" customFormat="1" ht="15.6">
      <c r="A554" s="746" t="s">
        <v>232</v>
      </c>
      <c r="B554" s="747" t="s">
        <v>132</v>
      </c>
      <c r="C554" s="748">
        <f>8.2*1.6*1.2</f>
        <v>15.743999999999998</v>
      </c>
      <c r="D554" s="749" t="s">
        <v>799</v>
      </c>
      <c r="E554" s="749">
        <v>6</v>
      </c>
      <c r="F554" s="750">
        <f t="shared" si="130"/>
        <v>94.463999999999984</v>
      </c>
    </row>
    <row r="555" spans="1:6" s="585" customFormat="1" ht="15.6">
      <c r="A555" s="746" t="s">
        <v>235</v>
      </c>
      <c r="B555" s="747" t="s">
        <v>567</v>
      </c>
      <c r="C555" s="748">
        <f>1.5*1.6*4.8</f>
        <v>11.520000000000001</v>
      </c>
      <c r="D555" s="749" t="s">
        <v>799</v>
      </c>
      <c r="E555" s="749">
        <v>6</v>
      </c>
      <c r="F555" s="750">
        <f t="shared" si="130"/>
        <v>69.12</v>
      </c>
    </row>
    <row r="556" spans="1:6" s="585" customFormat="1" ht="15.6">
      <c r="A556" s="746" t="s">
        <v>236</v>
      </c>
      <c r="B556" s="747" t="s">
        <v>133</v>
      </c>
      <c r="C556" s="748">
        <f>0.6*1.2*15.1</f>
        <v>10.872</v>
      </c>
      <c r="D556" s="749" t="s">
        <v>799</v>
      </c>
      <c r="E556" s="749">
        <v>6</v>
      </c>
      <c r="F556" s="750">
        <f t="shared" si="130"/>
        <v>65.231999999999999</v>
      </c>
    </row>
    <row r="557" spans="1:6" s="585" customFormat="1" ht="15.6">
      <c r="A557" s="752"/>
      <c r="B557" s="753" t="s">
        <v>134</v>
      </c>
      <c r="C557" s="754"/>
      <c r="D557" s="753"/>
      <c r="E557" s="755"/>
      <c r="F557" s="756">
        <f>SUM(F552:F556)</f>
        <v>503.81600000000003</v>
      </c>
    </row>
    <row r="558" spans="1:6" s="585" customFormat="1" ht="15.6">
      <c r="A558" s="757" t="s">
        <v>237</v>
      </c>
      <c r="B558" s="758" t="s">
        <v>135</v>
      </c>
      <c r="C558" s="759"/>
      <c r="D558" s="760"/>
      <c r="E558" s="761"/>
      <c r="F558" s="762"/>
    </row>
    <row r="559" spans="1:6" s="585" customFormat="1" ht="15.6">
      <c r="A559" s="757"/>
      <c r="B559" s="763" t="s">
        <v>136</v>
      </c>
      <c r="C559" s="759"/>
      <c r="D559" s="760"/>
      <c r="E559" s="761"/>
      <c r="F559" s="762"/>
    </row>
    <row r="560" spans="1:6" s="585" customFormat="1" ht="15.6">
      <c r="A560" s="757" t="s">
        <v>240</v>
      </c>
      <c r="B560" s="764" t="s">
        <v>137</v>
      </c>
      <c r="C560" s="759">
        <f>(15.1*0.6*0.05)+(0.9*8.2*0.05)</f>
        <v>0.82199999999999995</v>
      </c>
      <c r="D560" s="760" t="s">
        <v>800</v>
      </c>
      <c r="E560" s="761">
        <v>150</v>
      </c>
      <c r="F560" s="762">
        <f>C560*E560</f>
        <v>123.3</v>
      </c>
    </row>
    <row r="561" spans="1:6" s="585" customFormat="1" ht="15.6">
      <c r="A561" s="757" t="s">
        <v>241</v>
      </c>
      <c r="B561" s="764" t="s">
        <v>138</v>
      </c>
      <c r="C561" s="759">
        <f>(1.6*3*0.05)</f>
        <v>0.24000000000000005</v>
      </c>
      <c r="D561" s="760" t="s">
        <v>800</v>
      </c>
      <c r="E561" s="761">
        <v>150</v>
      </c>
      <c r="F561" s="762">
        <f>C561*E561</f>
        <v>36.000000000000007</v>
      </c>
    </row>
    <row r="562" spans="1:6" s="585" customFormat="1" ht="15.6">
      <c r="A562" s="757"/>
      <c r="B562" s="763" t="s">
        <v>139</v>
      </c>
      <c r="C562" s="759"/>
      <c r="D562" s="760"/>
      <c r="E562" s="761"/>
      <c r="F562" s="762"/>
    </row>
    <row r="563" spans="1:6" s="585" customFormat="1" ht="15.6">
      <c r="A563" s="757" t="s">
        <v>243</v>
      </c>
      <c r="B563" s="764" t="s">
        <v>140</v>
      </c>
      <c r="C563" s="759">
        <f>(1.6*0.2*8.2)</f>
        <v>2.6240000000000001</v>
      </c>
      <c r="D563" s="760" t="s">
        <v>800</v>
      </c>
      <c r="E563" s="761">
        <v>350</v>
      </c>
      <c r="F563" s="762">
        <f t="shared" ref="F563:F566" si="131">C563*E563</f>
        <v>918.40000000000009</v>
      </c>
    </row>
    <row r="564" spans="1:6" s="585" customFormat="1" ht="15.6">
      <c r="A564" s="757" t="s">
        <v>59</v>
      </c>
      <c r="B564" s="764" t="s">
        <v>141</v>
      </c>
      <c r="C564" s="759">
        <f>(1.6*0.2*1.6*3)</f>
        <v>1.5360000000000005</v>
      </c>
      <c r="D564" s="760" t="s">
        <v>800</v>
      </c>
      <c r="E564" s="761">
        <v>350</v>
      </c>
      <c r="F564" s="762">
        <f t="shared" si="131"/>
        <v>537.60000000000014</v>
      </c>
    </row>
    <row r="565" spans="1:6" s="585" customFormat="1" ht="15.6">
      <c r="A565" s="757" t="s">
        <v>244</v>
      </c>
      <c r="B565" s="764" t="s">
        <v>142</v>
      </c>
      <c r="C565" s="759">
        <f>11*4.5*0.2</f>
        <v>9.9</v>
      </c>
      <c r="D565" s="760" t="s">
        <v>800</v>
      </c>
      <c r="E565" s="761">
        <v>350</v>
      </c>
      <c r="F565" s="762">
        <f t="shared" si="131"/>
        <v>3465</v>
      </c>
    </row>
    <row r="566" spans="1:6" s="585" customFormat="1" ht="15.6">
      <c r="A566" s="757" t="s">
        <v>296</v>
      </c>
      <c r="B566" s="764" t="s">
        <v>568</v>
      </c>
      <c r="C566" s="759">
        <f>3*0.2*4.5*0.2</f>
        <v>0.54</v>
      </c>
      <c r="D566" s="760" t="s">
        <v>800</v>
      </c>
      <c r="E566" s="761">
        <v>350</v>
      </c>
      <c r="F566" s="762">
        <f t="shared" si="131"/>
        <v>189</v>
      </c>
    </row>
    <row r="567" spans="1:6" s="585" customFormat="1" ht="15.6">
      <c r="A567" s="757"/>
      <c r="B567" s="758" t="s">
        <v>143</v>
      </c>
      <c r="C567" s="759">
        <v>0</v>
      </c>
      <c r="D567" s="760"/>
      <c r="E567" s="761"/>
      <c r="F567" s="762"/>
    </row>
    <row r="568" spans="1:6" s="585" customFormat="1" ht="31.2">
      <c r="A568" s="757"/>
      <c r="B568" s="765" t="s">
        <v>144</v>
      </c>
      <c r="C568" s="759">
        <v>0</v>
      </c>
      <c r="D568" s="760"/>
      <c r="E568" s="761"/>
      <c r="F568" s="762"/>
    </row>
    <row r="569" spans="1:6" s="585" customFormat="1" ht="15.6">
      <c r="A569" s="757" t="s">
        <v>301</v>
      </c>
      <c r="B569" s="764" t="s">
        <v>145</v>
      </c>
      <c r="C569" s="759">
        <f>75.9*0.395</f>
        <v>29.980500000000003</v>
      </c>
      <c r="D569" s="760" t="s">
        <v>5</v>
      </c>
      <c r="E569" s="761">
        <v>1.5</v>
      </c>
      <c r="F569" s="762">
        <f>C569*E569</f>
        <v>44.970750000000002</v>
      </c>
    </row>
    <row r="570" spans="1:6" s="585" customFormat="1" ht="15.6">
      <c r="A570" s="757" t="s">
        <v>303</v>
      </c>
      <c r="B570" s="764" t="s">
        <v>146</v>
      </c>
      <c r="C570" s="759">
        <f>86.4*0.888</f>
        <v>76.723200000000006</v>
      </c>
      <c r="D570" s="760" t="s">
        <v>5</v>
      </c>
      <c r="E570" s="761">
        <v>1.5</v>
      </c>
      <c r="F570" s="762">
        <f t="shared" ref="F570:F574" si="132">C570*E570</f>
        <v>115.0848</v>
      </c>
    </row>
    <row r="571" spans="1:6" s="585" customFormat="1" ht="15.6">
      <c r="A571" s="757" t="s">
        <v>305</v>
      </c>
      <c r="B571" s="764" t="s">
        <v>147</v>
      </c>
      <c r="C571" s="759">
        <f>366*0.888</f>
        <v>325.00799999999998</v>
      </c>
      <c r="D571" s="760" t="s">
        <v>5</v>
      </c>
      <c r="E571" s="761">
        <v>1.5</v>
      </c>
      <c r="F571" s="762">
        <f t="shared" si="132"/>
        <v>487.51199999999994</v>
      </c>
    </row>
    <row r="572" spans="1:6" s="585" customFormat="1" ht="20.25" customHeight="1">
      <c r="A572" s="757" t="s">
        <v>306</v>
      </c>
      <c r="B572" s="764" t="s">
        <v>148</v>
      </c>
      <c r="C572" s="759">
        <f>322*0.395</f>
        <v>127.19000000000001</v>
      </c>
      <c r="D572" s="760" t="s">
        <v>5</v>
      </c>
      <c r="E572" s="761">
        <v>1.5</v>
      </c>
      <c r="F572" s="762">
        <f t="shared" si="132"/>
        <v>190.78500000000003</v>
      </c>
    </row>
    <row r="573" spans="1:6" s="585" customFormat="1" ht="15.6">
      <c r="A573" s="757" t="s">
        <v>307</v>
      </c>
      <c r="B573" s="764" t="s">
        <v>149</v>
      </c>
      <c r="C573" s="759">
        <f>44*0.888</f>
        <v>39.072000000000003</v>
      </c>
      <c r="D573" s="760" t="s">
        <v>5</v>
      </c>
      <c r="E573" s="761">
        <v>1.5</v>
      </c>
      <c r="F573" s="762">
        <f t="shared" si="132"/>
        <v>58.608000000000004</v>
      </c>
    </row>
    <row r="574" spans="1:6" s="585" customFormat="1" ht="20.25" customHeight="1">
      <c r="A574" s="757" t="s">
        <v>308</v>
      </c>
      <c r="B574" s="764" t="s">
        <v>150</v>
      </c>
      <c r="C574" s="759">
        <f>286*0.395</f>
        <v>112.97</v>
      </c>
      <c r="D574" s="760" t="s">
        <v>5</v>
      </c>
      <c r="E574" s="761">
        <v>1.5</v>
      </c>
      <c r="F574" s="762">
        <f t="shared" si="132"/>
        <v>169.45499999999998</v>
      </c>
    </row>
    <row r="575" spans="1:6" s="585" customFormat="1" ht="15.6">
      <c r="A575" s="757"/>
      <c r="B575" s="758" t="s">
        <v>151</v>
      </c>
      <c r="C575" s="759"/>
      <c r="D575" s="760"/>
      <c r="E575" s="761"/>
      <c r="F575" s="762"/>
    </row>
    <row r="576" spans="1:6" s="585" customFormat="1" ht="15.6">
      <c r="A576" s="757" t="s">
        <v>309</v>
      </c>
      <c r="B576" s="764" t="s">
        <v>152</v>
      </c>
      <c r="C576" s="759">
        <f>4.5*22</f>
        <v>99</v>
      </c>
      <c r="D576" s="760" t="s">
        <v>801</v>
      </c>
      <c r="E576" s="761">
        <v>6</v>
      </c>
      <c r="F576" s="762">
        <f t="shared" ref="F576" si="133">C576*E576</f>
        <v>594</v>
      </c>
    </row>
    <row r="577" spans="1:6" s="585" customFormat="1" ht="15.6">
      <c r="A577" s="766"/>
      <c r="B577" s="767" t="s">
        <v>170</v>
      </c>
      <c r="C577" s="768"/>
      <c r="D577" s="769"/>
      <c r="E577" s="770"/>
      <c r="F577" s="771">
        <f>SUM(F559:F576)</f>
        <v>6929.7155499999999</v>
      </c>
    </row>
    <row r="578" spans="1:6" s="585" customFormat="1" ht="15.6">
      <c r="A578" s="772"/>
      <c r="B578" s="773" t="s">
        <v>569</v>
      </c>
      <c r="C578" s="774"/>
      <c r="D578" s="775"/>
      <c r="E578" s="776"/>
      <c r="F578" s="777"/>
    </row>
    <row r="579" spans="1:6" s="585" customFormat="1" ht="15.6">
      <c r="A579" s="757" t="s">
        <v>313</v>
      </c>
      <c r="B579" s="764" t="s">
        <v>154</v>
      </c>
      <c r="C579" s="759">
        <f>17.3*1.2</f>
        <v>20.76</v>
      </c>
      <c r="D579" s="760" t="s">
        <v>801</v>
      </c>
      <c r="E579" s="761">
        <v>15</v>
      </c>
      <c r="F579" s="762">
        <f t="shared" ref="F579:F585" si="134">C579*E579</f>
        <v>311.40000000000003</v>
      </c>
    </row>
    <row r="580" spans="1:6" s="585" customFormat="1" ht="15.6">
      <c r="A580" s="757" t="s">
        <v>481</v>
      </c>
      <c r="B580" s="764" t="s">
        <v>155</v>
      </c>
      <c r="C580" s="759">
        <f>((5*2.4)+(2.2*2.7))*0.15</f>
        <v>2.6910000000000003</v>
      </c>
      <c r="D580" s="760" t="s">
        <v>156</v>
      </c>
      <c r="E580" s="761">
        <v>20</v>
      </c>
      <c r="F580" s="762">
        <f t="shared" si="134"/>
        <v>53.820000000000007</v>
      </c>
    </row>
    <row r="581" spans="1:6" s="585" customFormat="1" ht="15.6">
      <c r="A581" s="757" t="s">
        <v>483</v>
      </c>
      <c r="B581" s="778" t="s">
        <v>157</v>
      </c>
      <c r="C581" s="759">
        <f>(5*2.4)+(2.2*2.7)</f>
        <v>17.940000000000001</v>
      </c>
      <c r="D581" s="760" t="s">
        <v>801</v>
      </c>
      <c r="E581" s="761">
        <v>150</v>
      </c>
      <c r="F581" s="762">
        <f t="shared" si="134"/>
        <v>2691</v>
      </c>
    </row>
    <row r="582" spans="1:6" s="585" customFormat="1" ht="15.6">
      <c r="A582" s="757" t="s">
        <v>486</v>
      </c>
      <c r="B582" s="778" t="s">
        <v>158</v>
      </c>
      <c r="C582" s="759">
        <v>46.73</v>
      </c>
      <c r="D582" s="760" t="s">
        <v>801</v>
      </c>
      <c r="E582" s="761">
        <v>20</v>
      </c>
      <c r="F582" s="762">
        <f t="shared" si="134"/>
        <v>934.59999999999991</v>
      </c>
    </row>
    <row r="583" spans="1:6" s="585" customFormat="1" ht="15.6">
      <c r="A583" s="757" t="s">
        <v>487</v>
      </c>
      <c r="B583" s="778" t="s">
        <v>159</v>
      </c>
      <c r="C583" s="759">
        <f>(5*2.4)+(2.2*2.7)</f>
        <v>17.940000000000001</v>
      </c>
      <c r="D583" s="760" t="s">
        <v>801</v>
      </c>
      <c r="E583" s="761">
        <v>200</v>
      </c>
      <c r="F583" s="762">
        <f t="shared" si="134"/>
        <v>3588.0000000000005</v>
      </c>
    </row>
    <row r="584" spans="1:6" s="585" customFormat="1" ht="15.6">
      <c r="A584" s="757" t="s">
        <v>488</v>
      </c>
      <c r="B584" s="778" t="s">
        <v>160</v>
      </c>
      <c r="C584" s="759">
        <v>46.73</v>
      </c>
      <c r="D584" s="760" t="s">
        <v>801</v>
      </c>
      <c r="E584" s="761">
        <v>12</v>
      </c>
      <c r="F584" s="762">
        <f t="shared" si="134"/>
        <v>560.76</v>
      </c>
    </row>
    <row r="585" spans="1:6" s="585" customFormat="1" ht="15.6">
      <c r="A585" s="757" t="s">
        <v>492</v>
      </c>
      <c r="B585" s="778" t="s">
        <v>161</v>
      </c>
      <c r="C585" s="759">
        <f>C584</f>
        <v>46.73</v>
      </c>
      <c r="D585" s="760" t="s">
        <v>801</v>
      </c>
      <c r="E585" s="761">
        <v>4</v>
      </c>
      <c r="F585" s="762">
        <f t="shared" si="134"/>
        <v>186.92</v>
      </c>
    </row>
    <row r="586" spans="1:6" s="585" customFormat="1" ht="172.2" thickBot="1">
      <c r="A586" s="779" t="s">
        <v>495</v>
      </c>
      <c r="B586" s="780" t="s">
        <v>802</v>
      </c>
      <c r="C586" s="695">
        <v>3</v>
      </c>
      <c r="D586" s="781" t="s">
        <v>66</v>
      </c>
      <c r="E586" s="761">
        <v>75</v>
      </c>
      <c r="F586" s="782">
        <f t="shared" ref="F586:F587" si="135">E586*C586</f>
        <v>225</v>
      </c>
    </row>
    <row r="587" spans="1:6" s="585" customFormat="1" ht="16.2" thickBot="1">
      <c r="A587" s="779" t="s">
        <v>498</v>
      </c>
      <c r="B587" s="780" t="s">
        <v>803</v>
      </c>
      <c r="C587" s="695">
        <v>1</v>
      </c>
      <c r="D587" s="781" t="s">
        <v>66</v>
      </c>
      <c r="E587" s="761">
        <v>300</v>
      </c>
      <c r="F587" s="782">
        <f t="shared" si="135"/>
        <v>300</v>
      </c>
    </row>
    <row r="588" spans="1:6" s="585" customFormat="1" ht="15.6">
      <c r="A588" s="783"/>
      <c r="B588" s="784" t="s">
        <v>162</v>
      </c>
      <c r="C588" s="785"/>
      <c r="D588" s="786"/>
      <c r="E588" s="787"/>
      <c r="F588" s="788"/>
    </row>
    <row r="589" spans="1:6" s="585" customFormat="1" ht="15.6" customHeight="1">
      <c r="A589" s="1545" t="s">
        <v>501</v>
      </c>
      <c r="B589" s="1547" t="s">
        <v>163</v>
      </c>
      <c r="C589" s="1549">
        <v>1</v>
      </c>
      <c r="D589" s="1551" t="s">
        <v>66</v>
      </c>
      <c r="E589" s="1551">
        <v>65</v>
      </c>
      <c r="F589" s="1539">
        <f>E589*C589</f>
        <v>65</v>
      </c>
    </row>
    <row r="590" spans="1:6" s="585" customFormat="1" ht="111.9" customHeight="1">
      <c r="A590" s="1546"/>
      <c r="B590" s="1548"/>
      <c r="C590" s="1550"/>
      <c r="D590" s="1552"/>
      <c r="E590" s="1552"/>
      <c r="F590" s="1540"/>
    </row>
    <row r="591" spans="1:6" s="585" customFormat="1" ht="15.6">
      <c r="A591" s="789"/>
      <c r="B591" s="790" t="s">
        <v>570</v>
      </c>
      <c r="C591" s="791"/>
      <c r="D591" s="792"/>
      <c r="E591" s="793"/>
      <c r="F591" s="794"/>
    </row>
    <row r="592" spans="1:6" s="585" customFormat="1" ht="156">
      <c r="A592" s="789" t="s">
        <v>503</v>
      </c>
      <c r="B592" s="795" t="s">
        <v>329</v>
      </c>
      <c r="C592" s="791">
        <v>1</v>
      </c>
      <c r="D592" s="792" t="s">
        <v>330</v>
      </c>
      <c r="E592" s="793">
        <v>5000</v>
      </c>
      <c r="F592" s="794">
        <f>E592*C592</f>
        <v>5000</v>
      </c>
    </row>
    <row r="593" spans="1:8" s="585" customFormat="1" ht="15.6">
      <c r="A593" s="789"/>
      <c r="B593" s="796" t="s">
        <v>331</v>
      </c>
      <c r="C593" s="791"/>
      <c r="D593" s="792"/>
      <c r="E593" s="793"/>
      <c r="F593" s="794"/>
    </row>
    <row r="594" spans="1:8" s="585" customFormat="1" ht="74.400000000000006" customHeight="1">
      <c r="A594" s="797" t="s">
        <v>504</v>
      </c>
      <c r="B594" s="798" t="s">
        <v>782</v>
      </c>
      <c r="C594" s="799">
        <v>1</v>
      </c>
      <c r="D594" s="797" t="s">
        <v>169</v>
      </c>
      <c r="E594" s="800">
        <v>3100</v>
      </c>
      <c r="F594" s="801">
        <f t="shared" ref="F594" si="136">E594*C594</f>
        <v>3100</v>
      </c>
    </row>
    <row r="595" spans="1:8" s="585" customFormat="1" ht="15.6">
      <c r="A595" s="757"/>
      <c r="B595" s="764"/>
      <c r="C595" s="759"/>
      <c r="D595" s="760"/>
      <c r="E595" s="761"/>
      <c r="F595" s="762"/>
    </row>
    <row r="596" spans="1:8" s="585" customFormat="1" ht="15.6">
      <c r="A596" s="802"/>
      <c r="B596" s="803" t="s">
        <v>571</v>
      </c>
      <c r="C596" s="768"/>
      <c r="D596" s="769"/>
      <c r="E596" s="770"/>
      <c r="F596" s="771">
        <f>SUM(F579:F595)</f>
        <v>17016.5</v>
      </c>
    </row>
    <row r="597" spans="1:8" s="585" customFormat="1" ht="15.6">
      <c r="A597" s="757" t="s">
        <v>505</v>
      </c>
      <c r="B597" s="758" t="s">
        <v>164</v>
      </c>
      <c r="C597" s="759"/>
      <c r="D597" s="760"/>
      <c r="E597" s="761"/>
      <c r="F597" s="762"/>
    </row>
    <row r="598" spans="1:8" s="585" customFormat="1" ht="15" customHeight="1">
      <c r="A598" s="746" t="s">
        <v>506</v>
      </c>
      <c r="B598" s="747" t="s">
        <v>165</v>
      </c>
      <c r="C598" s="804">
        <f>7*3*2</f>
        <v>42</v>
      </c>
      <c r="D598" s="749" t="s">
        <v>798</v>
      </c>
      <c r="E598" s="805">
        <v>4</v>
      </c>
      <c r="F598" s="762">
        <f>C598*E598</f>
        <v>168</v>
      </c>
    </row>
    <row r="599" spans="1:8" s="585" customFormat="1" ht="15" customHeight="1">
      <c r="A599" s="746" t="s">
        <v>511</v>
      </c>
      <c r="B599" s="747" t="s">
        <v>166</v>
      </c>
      <c r="C599" s="804">
        <f>7*10/100*0.23</f>
        <v>0.161</v>
      </c>
      <c r="D599" s="749" t="s">
        <v>799</v>
      </c>
      <c r="E599" s="805">
        <v>250</v>
      </c>
      <c r="F599" s="762">
        <f>C599*E599</f>
        <v>40.25</v>
      </c>
    </row>
    <row r="600" spans="1:8" s="585" customFormat="1" ht="15.6">
      <c r="A600" s="746" t="s">
        <v>512</v>
      </c>
      <c r="B600" s="747" t="s">
        <v>167</v>
      </c>
      <c r="C600" s="806">
        <v>1</v>
      </c>
      <c r="D600" s="749" t="s">
        <v>6</v>
      </c>
      <c r="E600" s="805">
        <v>200</v>
      </c>
      <c r="F600" s="762">
        <f t="shared" ref="F600" si="137">C600*E600</f>
        <v>200</v>
      </c>
    </row>
    <row r="601" spans="1:8" s="585" customFormat="1" ht="15.6">
      <c r="A601" s="746"/>
      <c r="B601" s="747"/>
      <c r="C601" s="806"/>
      <c r="D601" s="749"/>
      <c r="E601" s="805"/>
      <c r="F601" s="762"/>
    </row>
    <row r="602" spans="1:8" s="585" customFormat="1" ht="27" customHeight="1">
      <c r="A602" s="807"/>
      <c r="B602" s="808" t="s">
        <v>783</v>
      </c>
      <c r="C602" s="806"/>
      <c r="D602" s="807"/>
      <c r="E602" s="809"/>
      <c r="F602" s="810"/>
    </row>
    <row r="603" spans="1:8" s="585" customFormat="1" ht="409.6">
      <c r="A603" s="807" t="s">
        <v>513</v>
      </c>
      <c r="B603" s="694" t="s">
        <v>804</v>
      </c>
      <c r="C603" s="806">
        <v>1</v>
      </c>
      <c r="D603" s="807" t="s">
        <v>6</v>
      </c>
      <c r="E603" s="809">
        <v>9955.6504169811233</v>
      </c>
      <c r="F603" s="810">
        <f>C603*E603</f>
        <v>9955.6504169811233</v>
      </c>
    </row>
    <row r="604" spans="1:8" s="585" customFormat="1" ht="15.6">
      <c r="A604" s="752"/>
      <c r="B604" s="753" t="s">
        <v>170</v>
      </c>
      <c r="C604" s="811"/>
      <c r="D604" s="753"/>
      <c r="E604" s="755"/>
      <c r="F604" s="756">
        <f>SUM(F598:F603)</f>
        <v>10363.900416981123</v>
      </c>
    </row>
    <row r="605" spans="1:8" s="585" customFormat="1" ht="16.2" thickBot="1">
      <c r="A605" s="812"/>
      <c r="B605" s="813"/>
      <c r="C605" s="538"/>
      <c r="D605" s="814"/>
      <c r="E605" s="815"/>
      <c r="F605" s="816"/>
    </row>
    <row r="606" spans="1:8" s="585" customFormat="1" ht="16.5" customHeight="1" thickBot="1">
      <c r="A606" s="577"/>
      <c r="B606" s="577" t="s">
        <v>786</v>
      </c>
      <c r="C606" s="582"/>
      <c r="D606" s="577"/>
      <c r="E606" s="577"/>
      <c r="F606" s="582">
        <f>F604+F596+F577+F557</f>
        <v>34813.931966981123</v>
      </c>
      <c r="H606" s="817"/>
    </row>
    <row r="607" spans="1:8" s="585" customFormat="1" ht="15.6">
      <c r="A607" s="587">
        <v>7</v>
      </c>
      <c r="B607" s="587" t="s">
        <v>572</v>
      </c>
      <c r="C607" s="599"/>
      <c r="D607" s="587"/>
      <c r="E607" s="587"/>
      <c r="F607" s="587"/>
    </row>
    <row r="608" spans="1:8" s="585" customFormat="1" ht="15.6">
      <c r="A608" s="812"/>
      <c r="B608" s="818" t="s">
        <v>573</v>
      </c>
      <c r="C608" s="514"/>
      <c r="D608" s="325"/>
      <c r="E608" s="170"/>
      <c r="F608" s="339"/>
    </row>
    <row r="609" spans="1:6" s="585" customFormat="1" ht="6" customHeight="1">
      <c r="A609" s="812"/>
      <c r="B609" s="818"/>
      <c r="C609" s="514"/>
      <c r="D609" s="325"/>
      <c r="E609" s="170"/>
      <c r="F609" s="339"/>
    </row>
    <row r="610" spans="1:6" s="585" customFormat="1" ht="31.2">
      <c r="A610" s="819"/>
      <c r="B610" s="820" t="s">
        <v>289</v>
      </c>
      <c r="C610" s="538"/>
      <c r="D610" s="814"/>
      <c r="E610" s="815"/>
      <c r="F610" s="816"/>
    </row>
    <row r="611" spans="1:6" s="585" customFormat="1" ht="15.6">
      <c r="A611" s="819" t="s">
        <v>221</v>
      </c>
      <c r="B611" s="821" t="s">
        <v>574</v>
      </c>
      <c r="C611" s="538">
        <f>18*4.5*2*45%</f>
        <v>72.900000000000006</v>
      </c>
      <c r="D611" s="814" t="s">
        <v>70</v>
      </c>
      <c r="E611" s="815">
        <v>4</v>
      </c>
      <c r="F611" s="816">
        <f>E611*C611</f>
        <v>291.60000000000002</v>
      </c>
    </row>
    <row r="612" spans="1:6" s="585" customFormat="1" ht="31.2">
      <c r="A612" s="822"/>
      <c r="B612" s="823" t="s">
        <v>291</v>
      </c>
      <c r="C612" s="538"/>
      <c r="D612" s="814"/>
      <c r="E612" s="815"/>
      <c r="F612" s="816"/>
    </row>
    <row r="613" spans="1:6" s="585" customFormat="1" ht="15.6">
      <c r="A613" s="822" t="s">
        <v>232</v>
      </c>
      <c r="B613" s="821" t="s">
        <v>574</v>
      </c>
      <c r="C613" s="538">
        <f>18*4.5*2</f>
        <v>162</v>
      </c>
      <c r="D613" s="814" t="s">
        <v>70</v>
      </c>
      <c r="E613" s="815">
        <v>3</v>
      </c>
      <c r="F613" s="816">
        <f>E613*C613</f>
        <v>486</v>
      </c>
    </row>
    <row r="614" spans="1:6" s="585" customFormat="1" ht="15.6">
      <c r="A614" s="822"/>
      <c r="B614" s="818" t="s">
        <v>575</v>
      </c>
      <c r="C614" s="538"/>
      <c r="D614" s="814"/>
      <c r="E614" s="815"/>
      <c r="F614" s="816"/>
    </row>
    <row r="615" spans="1:6" s="585" customFormat="1" ht="31.2">
      <c r="A615" s="822" t="s">
        <v>235</v>
      </c>
      <c r="B615" s="821" t="s">
        <v>576</v>
      </c>
      <c r="C615" s="538">
        <f>25</f>
        <v>25</v>
      </c>
      <c r="D615" s="814" t="s">
        <v>283</v>
      </c>
      <c r="E615" s="815">
        <v>35</v>
      </c>
      <c r="F615" s="816">
        <f t="shared" ref="F615:F627" si="138">E615*C615</f>
        <v>875</v>
      </c>
    </row>
    <row r="616" spans="1:6" s="585" customFormat="1" ht="15.6">
      <c r="A616" s="822"/>
      <c r="B616" s="818" t="s">
        <v>577</v>
      </c>
      <c r="C616" s="538"/>
      <c r="D616" s="814"/>
      <c r="E616" s="815"/>
      <c r="F616" s="816"/>
    </row>
    <row r="617" spans="1:6" s="585" customFormat="1" ht="15.6">
      <c r="A617" s="822" t="s">
        <v>236</v>
      </c>
      <c r="B617" s="821" t="s">
        <v>578</v>
      </c>
      <c r="C617" s="538">
        <v>1</v>
      </c>
      <c r="D617" s="814" t="s">
        <v>283</v>
      </c>
      <c r="E617" s="815">
        <v>2000</v>
      </c>
      <c r="F617" s="816">
        <f t="shared" si="138"/>
        <v>2000</v>
      </c>
    </row>
    <row r="618" spans="1:6" s="585" customFormat="1" ht="15.6">
      <c r="A618" s="822"/>
      <c r="B618" s="818" t="s">
        <v>579</v>
      </c>
      <c r="C618" s="538"/>
      <c r="D618" s="814"/>
      <c r="E618" s="815"/>
      <c r="F618" s="816"/>
    </row>
    <row r="619" spans="1:6" s="585" customFormat="1" ht="15.6">
      <c r="A619" s="812" t="s">
        <v>237</v>
      </c>
      <c r="B619" s="824" t="s">
        <v>580</v>
      </c>
      <c r="C619" s="538">
        <v>1</v>
      </c>
      <c r="D619" s="814" t="s">
        <v>1</v>
      </c>
      <c r="E619" s="815">
        <v>120</v>
      </c>
      <c r="F619" s="816">
        <f t="shared" si="138"/>
        <v>120</v>
      </c>
    </row>
    <row r="620" spans="1:6" s="585" customFormat="1" ht="15.6">
      <c r="A620" s="812"/>
      <c r="B620" s="818" t="s">
        <v>581</v>
      </c>
      <c r="C620" s="538"/>
      <c r="D620" s="814"/>
      <c r="E620" s="815"/>
      <c r="F620" s="816"/>
    </row>
    <row r="621" spans="1:6" s="585" customFormat="1" ht="15.6">
      <c r="A621" s="812" t="s">
        <v>240</v>
      </c>
      <c r="B621" s="824" t="s">
        <v>582</v>
      </c>
      <c r="C621" s="538"/>
      <c r="D621" s="814"/>
      <c r="E621" s="815"/>
      <c r="F621" s="816"/>
    </row>
    <row r="622" spans="1:6" s="585" customFormat="1" ht="15.6">
      <c r="A622" s="812" t="s">
        <v>241</v>
      </c>
      <c r="B622" s="824" t="s">
        <v>583</v>
      </c>
      <c r="C622" s="538">
        <v>1</v>
      </c>
      <c r="D622" s="814" t="s">
        <v>312</v>
      </c>
      <c r="E622" s="815">
        <v>22</v>
      </c>
      <c r="F622" s="816">
        <f t="shared" si="138"/>
        <v>22</v>
      </c>
    </row>
    <row r="623" spans="1:6" s="585" customFormat="1" ht="15.6">
      <c r="A623" s="812" t="s">
        <v>243</v>
      </c>
      <c r="B623" s="824" t="s">
        <v>584</v>
      </c>
      <c r="C623" s="538">
        <v>1</v>
      </c>
      <c r="D623" s="814" t="s">
        <v>312</v>
      </c>
      <c r="E623" s="815">
        <v>10</v>
      </c>
      <c r="F623" s="816">
        <f t="shared" si="138"/>
        <v>10</v>
      </c>
    </row>
    <row r="624" spans="1:6" s="585" customFormat="1" ht="15.6">
      <c r="A624" s="812" t="s">
        <v>59</v>
      </c>
      <c r="B624" s="824" t="s">
        <v>585</v>
      </c>
      <c r="C624" s="538">
        <v>1</v>
      </c>
      <c r="D624" s="814" t="s">
        <v>312</v>
      </c>
      <c r="E624" s="815">
        <v>10</v>
      </c>
      <c r="F624" s="816">
        <f t="shared" si="138"/>
        <v>10</v>
      </c>
    </row>
    <row r="625" spans="1:6" s="585" customFormat="1" ht="15.6">
      <c r="A625" s="812" t="s">
        <v>244</v>
      </c>
      <c r="B625" s="824" t="s">
        <v>586</v>
      </c>
      <c r="C625" s="538">
        <v>1</v>
      </c>
      <c r="D625" s="814" t="s">
        <v>312</v>
      </c>
      <c r="E625" s="815">
        <v>10</v>
      </c>
      <c r="F625" s="816">
        <f t="shared" si="138"/>
        <v>10</v>
      </c>
    </row>
    <row r="626" spans="1:6" s="585" customFormat="1" ht="15.6">
      <c r="A626" s="812"/>
      <c r="B626" s="825" t="s">
        <v>587</v>
      </c>
      <c r="C626" s="538"/>
      <c r="D626" s="814"/>
      <c r="E626" s="815"/>
      <c r="F626" s="816"/>
    </row>
    <row r="627" spans="1:6" s="585" customFormat="1" ht="46.8">
      <c r="A627" s="812" t="s">
        <v>296</v>
      </c>
      <c r="B627" s="359" t="s">
        <v>588</v>
      </c>
      <c r="C627" s="538">
        <f>45*1</f>
        <v>45</v>
      </c>
      <c r="D627" s="814" t="s">
        <v>70</v>
      </c>
      <c r="E627" s="815">
        <v>18</v>
      </c>
      <c r="F627" s="816">
        <f t="shared" si="138"/>
        <v>810</v>
      </c>
    </row>
    <row r="628" spans="1:6" s="585" customFormat="1" ht="15.6">
      <c r="A628" s="819"/>
      <c r="B628" s="826" t="s">
        <v>332</v>
      </c>
      <c r="C628" s="538"/>
      <c r="D628" s="814"/>
      <c r="E628" s="815"/>
      <c r="F628" s="816"/>
    </row>
    <row r="629" spans="1:6" s="585" customFormat="1" ht="15.6">
      <c r="A629" s="819"/>
      <c r="B629" s="827" t="s">
        <v>333</v>
      </c>
      <c r="C629" s="538"/>
      <c r="D629" s="814"/>
      <c r="E629" s="815"/>
      <c r="F629" s="816"/>
    </row>
    <row r="630" spans="1:6" s="585" customFormat="1" ht="31.2">
      <c r="A630" s="819" t="s">
        <v>301</v>
      </c>
      <c r="B630" s="821" t="s">
        <v>334</v>
      </c>
      <c r="C630" s="538">
        <f>45*25</f>
        <v>1125</v>
      </c>
      <c r="D630" s="814" t="s">
        <v>70</v>
      </c>
      <c r="E630" s="815">
        <v>1</v>
      </c>
      <c r="F630" s="816">
        <f t="shared" ref="F630:F638" si="139">E630*C630</f>
        <v>1125</v>
      </c>
    </row>
    <row r="631" spans="1:6" s="585" customFormat="1" ht="15.6">
      <c r="A631" s="819"/>
      <c r="B631" s="827" t="s">
        <v>335</v>
      </c>
      <c r="C631" s="538"/>
      <c r="D631" s="814"/>
      <c r="E631" s="815"/>
      <c r="F631" s="816"/>
    </row>
    <row r="632" spans="1:6" s="585" customFormat="1" ht="15.6">
      <c r="A632" s="819" t="s">
        <v>303</v>
      </c>
      <c r="B632" s="821" t="s">
        <v>336</v>
      </c>
      <c r="C632" s="538">
        <f>C630</f>
        <v>1125</v>
      </c>
      <c r="D632" s="814" t="s">
        <v>70</v>
      </c>
      <c r="E632" s="815">
        <v>3</v>
      </c>
      <c r="F632" s="816">
        <f t="shared" si="139"/>
        <v>3375</v>
      </c>
    </row>
    <row r="633" spans="1:6" s="585" customFormat="1" ht="15.6">
      <c r="A633" s="819"/>
      <c r="B633" s="827" t="s">
        <v>337</v>
      </c>
      <c r="C633" s="538"/>
      <c r="D633" s="814"/>
      <c r="E633" s="815"/>
      <c r="F633" s="816"/>
    </row>
    <row r="634" spans="1:6" s="585" customFormat="1" ht="31.2">
      <c r="A634" s="819" t="s">
        <v>305</v>
      </c>
      <c r="B634" s="821" t="s">
        <v>338</v>
      </c>
      <c r="C634" s="538">
        <f>C632</f>
        <v>1125</v>
      </c>
      <c r="D634" s="814" t="s">
        <v>70</v>
      </c>
      <c r="E634" s="815">
        <v>1</v>
      </c>
      <c r="F634" s="816">
        <f t="shared" si="139"/>
        <v>1125</v>
      </c>
    </row>
    <row r="635" spans="1:6" s="585" customFormat="1" ht="15.6">
      <c r="A635" s="819"/>
      <c r="B635" s="827" t="s">
        <v>339</v>
      </c>
      <c r="C635" s="828"/>
      <c r="D635" s="814"/>
      <c r="E635" s="815"/>
      <c r="F635" s="816"/>
    </row>
    <row r="636" spans="1:6" s="585" customFormat="1" ht="102" customHeight="1">
      <c r="A636" s="819" t="s">
        <v>306</v>
      </c>
      <c r="B636" s="829" t="s">
        <v>340</v>
      </c>
      <c r="C636" s="830">
        <f>C634</f>
        <v>1125</v>
      </c>
      <c r="D636" s="814" t="s">
        <v>70</v>
      </c>
      <c r="E636" s="815">
        <v>15</v>
      </c>
      <c r="F636" s="816">
        <f t="shared" si="139"/>
        <v>16875</v>
      </c>
    </row>
    <row r="637" spans="1:6" s="585" customFormat="1" ht="15.6">
      <c r="A637" s="819"/>
      <c r="B637" s="831" t="s">
        <v>341</v>
      </c>
      <c r="C637" s="814"/>
      <c r="D637" s="814"/>
      <c r="E637" s="815"/>
      <c r="F637" s="816"/>
    </row>
    <row r="638" spans="1:6" s="585" customFormat="1" ht="15.6">
      <c r="A638" s="819" t="s">
        <v>307</v>
      </c>
      <c r="B638" s="832" t="s">
        <v>342</v>
      </c>
      <c r="C638" s="814">
        <f>90+50</f>
        <v>140</v>
      </c>
      <c r="D638" s="814" t="s">
        <v>283</v>
      </c>
      <c r="E638" s="815">
        <v>5</v>
      </c>
      <c r="F638" s="816">
        <f t="shared" si="139"/>
        <v>700</v>
      </c>
    </row>
    <row r="639" spans="1:6" s="585" customFormat="1" ht="16.2" thickBot="1">
      <c r="A639" s="819"/>
      <c r="B639" s="832"/>
      <c r="C639" s="814"/>
      <c r="D639" s="814"/>
      <c r="E639" s="815"/>
      <c r="F639" s="816"/>
    </row>
    <row r="640" spans="1:6" s="602" customFormat="1" ht="16.5" customHeight="1" thickBot="1">
      <c r="A640" s="577"/>
      <c r="B640" s="577" t="s">
        <v>785</v>
      </c>
      <c r="C640" s="577"/>
      <c r="D640" s="577"/>
      <c r="E640" s="577"/>
      <c r="F640" s="582">
        <f>SUM(F609:F639)</f>
        <v>27834.6</v>
      </c>
    </row>
    <row r="641" spans="1:6" s="585" customFormat="1" ht="16.2" thickBot="1">
      <c r="A641" s="833"/>
      <c r="B641" s="834"/>
      <c r="C641" s="834"/>
      <c r="D641" s="834"/>
      <c r="E641" s="834"/>
      <c r="F641" s="835"/>
    </row>
    <row r="642" spans="1:6" ht="31.8" customHeight="1" thickBot="1">
      <c r="A642" s="571"/>
      <c r="B642" s="574" t="s">
        <v>210</v>
      </c>
      <c r="C642" s="572"/>
      <c r="D642" s="572"/>
      <c r="E642" s="572"/>
      <c r="F642" s="573"/>
    </row>
    <row r="643" spans="1:6" s="575" customFormat="1" ht="15.6">
      <c r="A643" s="358">
        <v>1</v>
      </c>
      <c r="B643" s="841" t="str">
        <f>B98</f>
        <v>SUB-TOTAL 1: BLOCK A REHABILITATION OFFICE BLOCK AND VERANDAH</v>
      </c>
      <c r="C643" s="356">
        <v>1</v>
      </c>
      <c r="D643" s="356" t="s">
        <v>169</v>
      </c>
      <c r="E643" s="842">
        <f>F98</f>
        <v>25073.216715466311</v>
      </c>
      <c r="F643" s="843">
        <f>C643*E643</f>
        <v>25073.216715466311</v>
      </c>
    </row>
    <row r="644" spans="1:6" s="575" customFormat="1" ht="15.6">
      <c r="A644" s="358">
        <v>2</v>
      </c>
      <c r="B644" s="841" t="str">
        <f>B274</f>
        <v>SUB-TOTAL 2: BLOCK B REHABILITATION</v>
      </c>
      <c r="C644" s="356">
        <v>1</v>
      </c>
      <c r="D644" s="356" t="s">
        <v>169</v>
      </c>
      <c r="E644" s="844">
        <f>F274</f>
        <v>46659.994650000001</v>
      </c>
      <c r="F644" s="367">
        <f t="shared" ref="F644:F649" si="140">C644*E644</f>
        <v>46659.994650000001</v>
      </c>
    </row>
    <row r="645" spans="1:6" s="575" customFormat="1" ht="15.6">
      <c r="A645" s="358">
        <v>3</v>
      </c>
      <c r="B645" s="841" t="str">
        <f>B362</f>
        <v>SUB-TOTAL 3: CANTEEN BLOCK WITH ABDLUTION REHABILITATION</v>
      </c>
      <c r="C645" s="356">
        <v>1</v>
      </c>
      <c r="D645" s="356" t="s">
        <v>169</v>
      </c>
      <c r="E645" s="844">
        <f>F362</f>
        <v>14696.095000000001</v>
      </c>
      <c r="F645" s="367">
        <f t="shared" si="140"/>
        <v>14696.095000000001</v>
      </c>
    </row>
    <row r="646" spans="1:6" s="575" customFormat="1" ht="15.6">
      <c r="A646" s="358">
        <v>4</v>
      </c>
      <c r="B646" s="841" t="str">
        <f>B472</f>
        <v>SUB-TOTAL 4:  MOSQUE BLOCK REHABILITATION</v>
      </c>
      <c r="C646" s="356">
        <v>1</v>
      </c>
      <c r="D646" s="356" t="s">
        <v>169</v>
      </c>
      <c r="E646" s="844">
        <f>F472</f>
        <v>8290.09</v>
      </c>
      <c r="F646" s="367">
        <f t="shared" si="140"/>
        <v>8290.09</v>
      </c>
    </row>
    <row r="647" spans="1:6" s="575" customFormat="1" ht="15.6">
      <c r="A647" s="358">
        <v>5</v>
      </c>
      <c r="B647" s="841" t="str">
        <f>B546</f>
        <v>SUB-TOTAL 5: CONSTRUCTION OF TWO BLOCKS EACH WITH TWO LATRINES</v>
      </c>
      <c r="C647" s="356">
        <v>1</v>
      </c>
      <c r="D647" s="356" t="s">
        <v>169</v>
      </c>
      <c r="E647" s="844">
        <f>F546</f>
        <v>12122.7628</v>
      </c>
      <c r="F647" s="367">
        <f t="shared" si="140"/>
        <v>12122.7628</v>
      </c>
    </row>
    <row r="648" spans="1:6" s="575" customFormat="1" ht="15.6">
      <c r="A648" s="358">
        <v>6</v>
      </c>
      <c r="B648" s="841" t="str">
        <f>B606</f>
        <v>SUB-TOTAL 6: SECURITY ROOM AND GATE</v>
      </c>
      <c r="C648" s="356">
        <v>1</v>
      </c>
      <c r="D648" s="356" t="s">
        <v>169</v>
      </c>
      <c r="E648" s="844">
        <f>F606</f>
        <v>34813.931966981123</v>
      </c>
      <c r="F648" s="367">
        <f t="shared" si="140"/>
        <v>34813.931966981123</v>
      </c>
    </row>
    <row r="649" spans="1:6" s="575" customFormat="1" ht="15.6">
      <c r="A649" s="358">
        <v>7</v>
      </c>
      <c r="B649" s="841" t="str">
        <f>B640</f>
        <v xml:space="preserve">SUB-TOTAL 7:PARKING AREA </v>
      </c>
      <c r="C649" s="356">
        <v>1</v>
      </c>
      <c r="D649" s="356" t="s">
        <v>169</v>
      </c>
      <c r="E649" s="842">
        <f>F640</f>
        <v>27834.6</v>
      </c>
      <c r="F649" s="843">
        <f t="shared" si="140"/>
        <v>27834.6</v>
      </c>
    </row>
    <row r="650" spans="1:6" s="575" customFormat="1" ht="15.6">
      <c r="A650" s="358"/>
      <c r="B650" s="845" t="s">
        <v>806</v>
      </c>
      <c r="C650" s="163"/>
      <c r="D650" s="356"/>
      <c r="E650" s="366"/>
      <c r="F650" s="367">
        <f>SUM(F643:F649)</f>
        <v>169490.69113244742</v>
      </c>
    </row>
    <row r="651" spans="1:6" s="575" customFormat="1" ht="16.2" thickBot="1">
      <c r="A651" s="358"/>
      <c r="B651" s="845" t="s">
        <v>805</v>
      </c>
      <c r="C651" s="163"/>
      <c r="D651" s="356"/>
      <c r="E651" s="366"/>
      <c r="F651" s="367">
        <f>F650*5%</f>
        <v>8474.5345566223714</v>
      </c>
    </row>
    <row r="652" spans="1:6" s="575" customFormat="1" ht="16.2" thickBot="1">
      <c r="A652" s="363"/>
      <c r="B652" s="1544" t="s">
        <v>807</v>
      </c>
      <c r="C652" s="1544"/>
      <c r="D652" s="1544"/>
      <c r="E652" s="1544"/>
      <c r="F652" s="364">
        <f>F651+F650</f>
        <v>177965.2256890698</v>
      </c>
    </row>
    <row r="653" spans="1:6" ht="6" customHeight="1" thickBot="1">
      <c r="A653" s="365"/>
      <c r="B653" s="366"/>
      <c r="C653" s="366"/>
      <c r="D653" s="366"/>
      <c r="E653" s="366"/>
      <c r="F653" s="367"/>
    </row>
    <row r="654" spans="1:6" ht="21.6" thickBot="1">
      <c r="A654" s="836"/>
      <c r="B654" s="838" t="s">
        <v>589</v>
      </c>
      <c r="C654" s="839"/>
      <c r="D654" s="839"/>
      <c r="E654" s="840"/>
      <c r="F654" s="837">
        <f>F652</f>
        <v>177965.2256890698</v>
      </c>
    </row>
    <row r="655" spans="1:6" ht="15" thickBot="1">
      <c r="A655" s="360"/>
      <c r="B655" s="361"/>
      <c r="C655" s="361"/>
      <c r="D655" s="361"/>
      <c r="E655" s="361"/>
      <c r="F655" s="362"/>
    </row>
    <row r="656" spans="1:6">
      <c r="A656" s="368" t="s">
        <v>171</v>
      </c>
      <c r="B656" s="369"/>
      <c r="C656" s="369"/>
      <c r="D656" s="369"/>
      <c r="E656" s="369"/>
      <c r="F656" s="370"/>
    </row>
    <row r="657" spans="1:6" ht="60" customHeight="1" thickBot="1">
      <c r="A657" s="357"/>
      <c r="B657" s="371"/>
      <c r="C657" s="371"/>
      <c r="D657" s="371"/>
      <c r="E657" s="371"/>
      <c r="F657" s="372"/>
    </row>
    <row r="658" spans="1:6">
      <c r="A658" s="373"/>
      <c r="B658" s="160"/>
      <c r="C658" s="160"/>
      <c r="D658" s="160"/>
      <c r="E658" s="160"/>
      <c r="F658" s="160"/>
    </row>
    <row r="659" spans="1:6">
      <c r="A659" s="373"/>
      <c r="B659" s="160"/>
      <c r="C659" s="160"/>
      <c r="D659" s="160"/>
      <c r="E659" s="160"/>
      <c r="F659" s="160"/>
    </row>
    <row r="660" spans="1:6">
      <c r="A660" s="373"/>
      <c r="B660" s="160"/>
      <c r="C660" s="160"/>
      <c r="D660" s="160"/>
      <c r="E660" s="160"/>
      <c r="F660" s="160"/>
    </row>
    <row r="661" spans="1:6">
      <c r="A661" s="373"/>
      <c r="B661" s="160"/>
      <c r="C661" s="160"/>
      <c r="D661" s="160"/>
      <c r="E661" s="160"/>
      <c r="F661" s="160"/>
    </row>
    <row r="662" spans="1:6">
      <c r="A662" s="373"/>
      <c r="B662" s="160"/>
      <c r="C662" s="160"/>
      <c r="D662" s="160"/>
      <c r="E662" s="160"/>
      <c r="F662" s="160"/>
    </row>
    <row r="663" spans="1:6">
      <c r="A663" s="373"/>
      <c r="B663" s="160"/>
      <c r="C663" s="160"/>
      <c r="D663" s="160"/>
      <c r="E663" s="160"/>
      <c r="F663" s="160"/>
    </row>
    <row r="664" spans="1:6">
      <c r="A664" s="373"/>
      <c r="B664" s="160"/>
      <c r="C664" s="160"/>
      <c r="D664" s="160"/>
      <c r="E664" s="160"/>
      <c r="F664" s="160"/>
    </row>
    <row r="665" spans="1:6">
      <c r="A665" s="373"/>
      <c r="B665" s="160"/>
      <c r="C665" s="160"/>
      <c r="D665" s="160"/>
      <c r="E665" s="160"/>
      <c r="F665" s="160"/>
    </row>
    <row r="666" spans="1:6">
      <c r="A666" s="373"/>
      <c r="B666" s="160"/>
      <c r="C666" s="160"/>
      <c r="D666" s="160"/>
      <c r="E666" s="160"/>
      <c r="F666" s="160"/>
    </row>
    <row r="667" spans="1:6">
      <c r="A667" s="373"/>
      <c r="B667" s="160"/>
      <c r="C667" s="160"/>
      <c r="D667" s="160"/>
      <c r="E667" s="160"/>
      <c r="F667" s="160"/>
    </row>
    <row r="668" spans="1:6">
      <c r="A668" s="373"/>
      <c r="B668" s="160"/>
      <c r="C668" s="160"/>
      <c r="D668" s="160"/>
      <c r="E668" s="160"/>
      <c r="F668" s="160"/>
    </row>
    <row r="669" spans="1:6">
      <c r="A669" s="373"/>
      <c r="B669" s="160"/>
      <c r="C669" s="160"/>
      <c r="D669" s="160"/>
      <c r="E669" s="160"/>
      <c r="F669" s="160"/>
    </row>
    <row r="670" spans="1:6">
      <c r="A670" s="373"/>
      <c r="B670" s="160"/>
      <c r="C670" s="160"/>
      <c r="D670" s="160"/>
      <c r="E670" s="160"/>
      <c r="F670" s="160"/>
    </row>
    <row r="671" spans="1:6">
      <c r="A671" s="373"/>
      <c r="B671" s="160"/>
      <c r="C671" s="160"/>
      <c r="D671" s="160"/>
      <c r="E671" s="160"/>
      <c r="F671" s="160"/>
    </row>
    <row r="672" spans="1:6">
      <c r="A672" s="373"/>
      <c r="B672" s="160"/>
      <c r="C672" s="160"/>
      <c r="D672" s="160"/>
      <c r="E672" s="160"/>
      <c r="F672" s="160"/>
    </row>
    <row r="673" spans="1:6">
      <c r="A673" s="373"/>
      <c r="B673" s="160"/>
      <c r="C673" s="160"/>
      <c r="D673" s="160"/>
      <c r="E673" s="160"/>
      <c r="F673" s="160"/>
    </row>
    <row r="674" spans="1:6">
      <c r="A674" s="373"/>
      <c r="B674" s="160"/>
      <c r="C674" s="160"/>
      <c r="D674" s="160"/>
      <c r="E674" s="160"/>
      <c r="F674" s="160"/>
    </row>
    <row r="675" spans="1:6">
      <c r="A675" s="373"/>
      <c r="B675" s="160"/>
      <c r="C675" s="160"/>
      <c r="D675" s="160"/>
      <c r="E675" s="160"/>
      <c r="F675" s="160"/>
    </row>
    <row r="676" spans="1:6">
      <c r="A676" s="373"/>
      <c r="B676" s="160"/>
      <c r="C676" s="160"/>
      <c r="D676" s="160"/>
      <c r="E676" s="160"/>
      <c r="F676" s="160"/>
    </row>
    <row r="677" spans="1:6">
      <c r="A677" s="373"/>
      <c r="B677" s="160"/>
      <c r="C677" s="160"/>
      <c r="D677" s="160"/>
      <c r="E677" s="160"/>
      <c r="F677" s="160"/>
    </row>
    <row r="678" spans="1:6">
      <c r="A678" s="373"/>
      <c r="B678" s="160"/>
      <c r="C678" s="160"/>
      <c r="D678" s="160"/>
      <c r="E678" s="160"/>
      <c r="F678" s="160"/>
    </row>
    <row r="679" spans="1:6">
      <c r="A679" s="373"/>
      <c r="B679" s="160"/>
      <c r="C679" s="160"/>
      <c r="D679" s="160"/>
      <c r="E679" s="160"/>
      <c r="F679" s="160"/>
    </row>
    <row r="680" spans="1:6">
      <c r="A680" s="373"/>
      <c r="B680" s="160"/>
      <c r="C680" s="160"/>
      <c r="D680" s="160"/>
      <c r="E680" s="160"/>
      <c r="F680" s="160"/>
    </row>
    <row r="681" spans="1:6">
      <c r="A681" s="373"/>
      <c r="B681" s="160"/>
      <c r="C681" s="160"/>
      <c r="D681" s="160"/>
      <c r="E681" s="160"/>
      <c r="F681" s="160"/>
    </row>
    <row r="682" spans="1:6">
      <c r="A682" s="373"/>
      <c r="B682" s="160"/>
      <c r="C682" s="160"/>
      <c r="D682" s="160"/>
      <c r="E682" s="160"/>
      <c r="F682" s="160"/>
    </row>
    <row r="683" spans="1:6">
      <c r="A683" s="373"/>
      <c r="B683" s="160"/>
      <c r="C683" s="160"/>
      <c r="D683" s="160"/>
      <c r="E683" s="160"/>
      <c r="F683" s="160"/>
    </row>
    <row r="684" spans="1:6">
      <c r="A684" s="373"/>
      <c r="B684" s="160"/>
      <c r="C684" s="160"/>
      <c r="D684" s="160"/>
      <c r="E684" s="160"/>
      <c r="F684" s="160"/>
    </row>
    <row r="685" spans="1:6">
      <c r="A685" s="373"/>
      <c r="B685" s="160"/>
      <c r="C685" s="160"/>
      <c r="D685" s="160"/>
      <c r="E685" s="160"/>
      <c r="F685" s="160"/>
    </row>
    <row r="686" spans="1:6">
      <c r="A686" s="373"/>
      <c r="B686" s="160"/>
      <c r="C686" s="160"/>
      <c r="D686" s="160"/>
      <c r="E686" s="160"/>
      <c r="F686" s="160"/>
    </row>
    <row r="687" spans="1:6">
      <c r="A687" s="373"/>
      <c r="B687" s="160"/>
      <c r="C687" s="160"/>
      <c r="D687" s="160"/>
      <c r="E687" s="160"/>
      <c r="F687" s="160"/>
    </row>
    <row r="688" spans="1:6">
      <c r="A688" s="373"/>
      <c r="B688" s="160"/>
      <c r="C688" s="160"/>
      <c r="D688" s="160"/>
      <c r="E688" s="160"/>
      <c r="F688" s="160"/>
    </row>
    <row r="689" spans="1:6">
      <c r="A689" s="373"/>
      <c r="B689" s="160"/>
      <c r="C689" s="160"/>
      <c r="D689" s="160"/>
      <c r="E689" s="160"/>
      <c r="F689" s="160"/>
    </row>
    <row r="690" spans="1:6">
      <c r="A690" s="373"/>
      <c r="B690" s="160"/>
      <c r="C690" s="160"/>
      <c r="D690" s="160"/>
      <c r="E690" s="160"/>
      <c r="F690" s="160"/>
    </row>
    <row r="691" spans="1:6">
      <c r="A691" s="373"/>
      <c r="B691" s="160"/>
      <c r="C691" s="160"/>
      <c r="D691" s="160"/>
      <c r="E691" s="160"/>
      <c r="F691" s="160"/>
    </row>
    <row r="692" spans="1:6">
      <c r="A692" s="373"/>
      <c r="B692" s="160"/>
      <c r="C692" s="160"/>
      <c r="D692" s="160"/>
      <c r="E692" s="160"/>
      <c r="F692" s="160"/>
    </row>
    <row r="693" spans="1:6">
      <c r="A693" s="373"/>
      <c r="B693" s="160"/>
      <c r="C693" s="160"/>
      <c r="D693" s="160"/>
      <c r="E693" s="160"/>
      <c r="F693" s="160"/>
    </row>
    <row r="694" spans="1:6">
      <c r="A694" s="373"/>
      <c r="B694" s="160"/>
      <c r="C694" s="160"/>
      <c r="D694" s="160"/>
      <c r="E694" s="160"/>
      <c r="F694" s="160"/>
    </row>
    <row r="695" spans="1:6">
      <c r="A695" s="373"/>
      <c r="B695" s="160"/>
      <c r="C695" s="160"/>
      <c r="D695" s="160"/>
      <c r="E695" s="160"/>
      <c r="F695" s="160"/>
    </row>
    <row r="696" spans="1:6">
      <c r="A696" s="373"/>
      <c r="B696" s="160"/>
      <c r="C696" s="160"/>
      <c r="D696" s="160"/>
      <c r="E696" s="160"/>
      <c r="F696" s="160"/>
    </row>
    <row r="697" spans="1:6">
      <c r="A697" s="373"/>
      <c r="B697" s="160"/>
      <c r="C697" s="160"/>
      <c r="D697" s="160"/>
      <c r="E697" s="160"/>
      <c r="F697" s="160"/>
    </row>
    <row r="698" spans="1:6">
      <c r="A698" s="373"/>
      <c r="B698" s="160"/>
      <c r="C698" s="160"/>
      <c r="D698" s="160"/>
      <c r="E698" s="160"/>
      <c r="F698" s="160"/>
    </row>
    <row r="699" spans="1:6">
      <c r="A699" s="373"/>
      <c r="B699" s="160"/>
      <c r="C699" s="160"/>
      <c r="D699" s="160"/>
      <c r="E699" s="160"/>
      <c r="F699" s="160"/>
    </row>
    <row r="700" spans="1:6">
      <c r="A700" s="373"/>
      <c r="B700" s="160"/>
      <c r="C700" s="160"/>
      <c r="D700" s="160"/>
      <c r="E700" s="160"/>
      <c r="F700" s="160"/>
    </row>
    <row r="701" spans="1:6">
      <c r="A701" s="373"/>
      <c r="B701" s="160"/>
      <c r="C701" s="160"/>
      <c r="D701" s="160"/>
      <c r="E701" s="160"/>
      <c r="F701" s="160"/>
    </row>
    <row r="702" spans="1:6">
      <c r="A702" s="373"/>
      <c r="B702" s="160"/>
      <c r="C702" s="160"/>
      <c r="D702" s="160"/>
      <c r="E702" s="160"/>
      <c r="F702" s="160"/>
    </row>
    <row r="703" spans="1:6">
      <c r="A703" s="373"/>
      <c r="B703" s="160"/>
      <c r="C703" s="160"/>
      <c r="D703" s="160"/>
      <c r="E703" s="160"/>
      <c r="F703" s="160"/>
    </row>
    <row r="704" spans="1:6">
      <c r="A704" s="373"/>
      <c r="B704" s="160"/>
      <c r="C704" s="160"/>
      <c r="D704" s="160"/>
      <c r="E704" s="160"/>
      <c r="F704" s="160"/>
    </row>
    <row r="705" spans="1:6">
      <c r="A705" s="373"/>
      <c r="B705" s="160"/>
      <c r="C705" s="160"/>
      <c r="D705" s="160"/>
      <c r="E705" s="160"/>
      <c r="F705" s="160"/>
    </row>
    <row r="706" spans="1:6">
      <c r="A706" s="373"/>
      <c r="B706" s="160"/>
      <c r="C706" s="160"/>
      <c r="D706" s="160"/>
      <c r="E706" s="160"/>
      <c r="F706" s="160"/>
    </row>
    <row r="707" spans="1:6">
      <c r="A707" s="373"/>
      <c r="B707" s="160"/>
      <c r="C707" s="160"/>
      <c r="D707" s="160"/>
      <c r="E707" s="160"/>
      <c r="F707" s="160"/>
    </row>
    <row r="708" spans="1:6">
      <c r="A708" s="373"/>
      <c r="B708" s="160"/>
      <c r="C708" s="160"/>
      <c r="D708" s="160"/>
      <c r="E708" s="160"/>
      <c r="F708" s="160"/>
    </row>
    <row r="709" spans="1:6">
      <c r="A709" s="373"/>
      <c r="B709" s="160"/>
      <c r="C709" s="160"/>
      <c r="D709" s="160"/>
      <c r="E709" s="160"/>
      <c r="F709" s="160"/>
    </row>
    <row r="710" spans="1:6">
      <c r="A710" s="373"/>
      <c r="B710" s="160"/>
      <c r="C710" s="160"/>
      <c r="D710" s="160"/>
      <c r="E710" s="160"/>
      <c r="F710" s="160"/>
    </row>
    <row r="711" spans="1:6">
      <c r="A711" s="373"/>
      <c r="B711" s="160"/>
      <c r="C711" s="160"/>
      <c r="D711" s="160"/>
      <c r="E711" s="160"/>
      <c r="F711" s="160"/>
    </row>
    <row r="712" spans="1:6">
      <c r="A712" s="373"/>
      <c r="B712" s="160"/>
      <c r="C712" s="160"/>
      <c r="D712" s="160"/>
      <c r="E712" s="160"/>
      <c r="F712" s="160"/>
    </row>
    <row r="713" spans="1:6">
      <c r="A713" s="373"/>
      <c r="B713" s="160"/>
      <c r="C713" s="160"/>
      <c r="D713" s="160"/>
      <c r="E713" s="160"/>
      <c r="F713" s="160"/>
    </row>
    <row r="714" spans="1:6">
      <c r="A714" s="373"/>
      <c r="B714" s="160"/>
      <c r="C714" s="160"/>
      <c r="D714" s="160"/>
      <c r="E714" s="160"/>
      <c r="F714" s="160"/>
    </row>
    <row r="715" spans="1:6">
      <c r="A715" s="373"/>
      <c r="B715" s="160"/>
      <c r="C715" s="160"/>
      <c r="D715" s="160"/>
      <c r="E715" s="160"/>
      <c r="F715" s="160"/>
    </row>
    <row r="716" spans="1:6">
      <c r="A716" s="373"/>
      <c r="B716" s="160"/>
      <c r="C716" s="160"/>
      <c r="D716" s="160"/>
      <c r="E716" s="160"/>
      <c r="F716" s="160"/>
    </row>
    <row r="717" spans="1:6">
      <c r="A717" s="373"/>
      <c r="B717" s="160"/>
      <c r="C717" s="160"/>
      <c r="D717" s="160"/>
      <c r="E717" s="160"/>
      <c r="F717" s="160"/>
    </row>
    <row r="718" spans="1:6">
      <c r="A718" s="373"/>
      <c r="B718" s="160"/>
      <c r="C718" s="160"/>
      <c r="D718" s="160"/>
      <c r="E718" s="160"/>
      <c r="F718" s="160"/>
    </row>
    <row r="719" spans="1:6">
      <c r="A719" s="373"/>
      <c r="B719" s="160"/>
      <c r="C719" s="160"/>
      <c r="D719" s="160"/>
      <c r="E719" s="160"/>
      <c r="F719" s="160"/>
    </row>
    <row r="720" spans="1:6">
      <c r="A720" s="373"/>
      <c r="B720" s="160"/>
      <c r="C720" s="160"/>
      <c r="D720" s="160"/>
      <c r="E720" s="160"/>
      <c r="F720" s="160"/>
    </row>
    <row r="721" spans="1:6">
      <c r="A721" s="373"/>
      <c r="B721" s="160"/>
      <c r="C721" s="160"/>
      <c r="D721" s="160"/>
      <c r="E721" s="160"/>
      <c r="F721" s="160"/>
    </row>
    <row r="722" spans="1:6">
      <c r="A722" s="373"/>
      <c r="B722" s="160"/>
      <c r="C722" s="160"/>
      <c r="D722" s="160"/>
      <c r="E722" s="160"/>
      <c r="F722" s="160"/>
    </row>
    <row r="723" spans="1:6">
      <c r="A723" s="373"/>
      <c r="B723" s="160"/>
      <c r="C723" s="160"/>
      <c r="D723" s="160"/>
      <c r="E723" s="160"/>
      <c r="F723" s="160"/>
    </row>
    <row r="724" spans="1:6">
      <c r="A724" s="373"/>
      <c r="B724" s="160"/>
      <c r="C724" s="160"/>
      <c r="D724" s="160"/>
      <c r="E724" s="160"/>
      <c r="F724" s="160"/>
    </row>
    <row r="725" spans="1:6">
      <c r="A725" s="373"/>
      <c r="B725" s="160"/>
      <c r="C725" s="160"/>
      <c r="D725" s="160"/>
      <c r="E725" s="160"/>
      <c r="F725" s="160"/>
    </row>
    <row r="726" spans="1:6">
      <c r="A726" s="373"/>
      <c r="B726" s="160"/>
      <c r="C726" s="160"/>
      <c r="D726" s="160"/>
      <c r="E726" s="160"/>
      <c r="F726" s="160"/>
    </row>
    <row r="727" spans="1:6">
      <c r="A727" s="373"/>
      <c r="B727" s="160"/>
      <c r="C727" s="160"/>
      <c r="D727" s="160"/>
      <c r="E727" s="160"/>
      <c r="F727" s="160"/>
    </row>
    <row r="728" spans="1:6">
      <c r="A728" s="373"/>
      <c r="B728" s="160"/>
      <c r="C728" s="160"/>
      <c r="D728" s="160"/>
      <c r="E728" s="160"/>
      <c r="F728" s="160"/>
    </row>
    <row r="729" spans="1:6">
      <c r="A729" s="373"/>
      <c r="B729" s="160"/>
      <c r="C729" s="160"/>
      <c r="D729" s="160"/>
      <c r="E729" s="160"/>
      <c r="F729" s="160"/>
    </row>
    <row r="730" spans="1:6">
      <c r="A730" s="373"/>
      <c r="B730" s="160"/>
      <c r="C730" s="160"/>
      <c r="D730" s="160"/>
      <c r="E730" s="160"/>
      <c r="F730" s="160"/>
    </row>
    <row r="731" spans="1:6">
      <c r="A731" s="373"/>
      <c r="B731" s="160"/>
      <c r="C731" s="160"/>
      <c r="D731" s="160"/>
      <c r="E731" s="160"/>
      <c r="F731" s="160"/>
    </row>
    <row r="732" spans="1:6">
      <c r="A732" s="373"/>
      <c r="B732" s="160"/>
      <c r="C732" s="160"/>
      <c r="D732" s="160"/>
      <c r="E732" s="160"/>
      <c r="F732" s="160"/>
    </row>
    <row r="733" spans="1:6">
      <c r="A733" s="373"/>
      <c r="B733" s="160"/>
      <c r="C733" s="160"/>
      <c r="D733" s="160"/>
      <c r="E733" s="160"/>
      <c r="F733" s="160"/>
    </row>
    <row r="734" spans="1:6">
      <c r="A734" s="373"/>
      <c r="B734" s="160"/>
      <c r="C734" s="160"/>
      <c r="D734" s="160"/>
      <c r="E734" s="160"/>
      <c r="F734" s="160"/>
    </row>
    <row r="735" spans="1:6">
      <c r="A735" s="373"/>
      <c r="B735" s="160"/>
      <c r="C735" s="160"/>
      <c r="D735" s="160"/>
      <c r="E735" s="160"/>
      <c r="F735" s="160"/>
    </row>
    <row r="736" spans="1:6">
      <c r="A736" s="373"/>
      <c r="B736" s="160"/>
      <c r="C736" s="160"/>
      <c r="D736" s="160"/>
      <c r="E736" s="160"/>
      <c r="F736" s="160"/>
    </row>
    <row r="737" spans="1:6">
      <c r="A737" s="373"/>
      <c r="B737" s="160"/>
      <c r="C737" s="160"/>
      <c r="D737" s="160"/>
      <c r="E737" s="160"/>
      <c r="F737" s="160"/>
    </row>
    <row r="738" spans="1:6">
      <c r="A738" s="373"/>
      <c r="B738" s="160"/>
      <c r="C738" s="160"/>
      <c r="D738" s="160"/>
      <c r="E738" s="160"/>
      <c r="F738" s="160"/>
    </row>
    <row r="739" spans="1:6">
      <c r="A739" s="373"/>
      <c r="B739" s="160"/>
      <c r="C739" s="160"/>
      <c r="D739" s="160"/>
      <c r="E739" s="160"/>
      <c r="F739" s="160"/>
    </row>
    <row r="740" spans="1:6">
      <c r="A740" s="373"/>
      <c r="B740" s="160"/>
      <c r="C740" s="160"/>
      <c r="D740" s="160"/>
      <c r="E740" s="160"/>
      <c r="F740" s="160"/>
    </row>
    <row r="741" spans="1:6">
      <c r="A741" s="373"/>
      <c r="B741" s="160"/>
      <c r="C741" s="160"/>
      <c r="D741" s="160"/>
      <c r="E741" s="160"/>
      <c r="F741" s="160"/>
    </row>
    <row r="742" spans="1:6">
      <c r="A742" s="373"/>
      <c r="B742" s="160"/>
      <c r="C742" s="160"/>
      <c r="D742" s="160"/>
      <c r="E742" s="160"/>
      <c r="F742" s="160"/>
    </row>
    <row r="743" spans="1:6">
      <c r="A743" s="373"/>
      <c r="B743" s="160"/>
      <c r="C743" s="160"/>
      <c r="D743" s="160"/>
      <c r="E743" s="160"/>
      <c r="F743" s="160"/>
    </row>
    <row r="744" spans="1:6">
      <c r="A744" s="373"/>
      <c r="B744" s="160"/>
      <c r="C744" s="160"/>
      <c r="D744" s="160"/>
      <c r="E744" s="160"/>
      <c r="F744" s="160"/>
    </row>
    <row r="745" spans="1:6">
      <c r="A745" s="373"/>
      <c r="B745" s="160"/>
      <c r="C745" s="160"/>
      <c r="D745" s="160"/>
      <c r="E745" s="160"/>
      <c r="F745" s="160"/>
    </row>
    <row r="746" spans="1:6">
      <c r="A746" s="373"/>
      <c r="B746" s="160"/>
      <c r="C746" s="160"/>
      <c r="D746" s="160"/>
      <c r="E746" s="160"/>
      <c r="F746" s="160"/>
    </row>
    <row r="747" spans="1:6">
      <c r="A747" s="373"/>
      <c r="B747" s="160"/>
      <c r="C747" s="160"/>
      <c r="D747" s="160"/>
      <c r="E747" s="160"/>
      <c r="F747" s="160"/>
    </row>
    <row r="748" spans="1:6">
      <c r="A748" s="373"/>
      <c r="B748" s="160"/>
      <c r="C748" s="160"/>
      <c r="D748" s="160"/>
      <c r="E748" s="160"/>
      <c r="F748" s="160"/>
    </row>
    <row r="749" spans="1:6">
      <c r="A749" s="373"/>
      <c r="B749" s="160"/>
      <c r="C749" s="160"/>
      <c r="D749" s="160"/>
      <c r="E749" s="160"/>
      <c r="F749" s="160"/>
    </row>
    <row r="750" spans="1:6">
      <c r="A750" s="373"/>
      <c r="B750" s="160"/>
      <c r="C750" s="160"/>
      <c r="D750" s="160"/>
      <c r="E750" s="160"/>
      <c r="F750" s="160"/>
    </row>
    <row r="751" spans="1:6">
      <c r="A751" s="373"/>
      <c r="B751" s="160"/>
      <c r="C751" s="160"/>
      <c r="D751" s="160"/>
      <c r="E751" s="160"/>
      <c r="F751" s="160"/>
    </row>
    <row r="752" spans="1:6">
      <c r="A752" s="373"/>
      <c r="B752" s="160"/>
      <c r="C752" s="160"/>
      <c r="D752" s="160"/>
      <c r="E752" s="160"/>
      <c r="F752" s="160"/>
    </row>
    <row r="753" spans="1:6">
      <c r="A753" s="373"/>
      <c r="B753" s="160"/>
      <c r="C753" s="160"/>
      <c r="D753" s="160"/>
      <c r="E753" s="160"/>
      <c r="F753" s="160"/>
    </row>
    <row r="754" spans="1:6">
      <c r="A754" s="373"/>
      <c r="B754" s="160"/>
      <c r="C754" s="160"/>
      <c r="D754" s="160"/>
      <c r="E754" s="160"/>
      <c r="F754" s="160"/>
    </row>
    <row r="755" spans="1:6">
      <c r="A755" s="373"/>
      <c r="B755" s="160"/>
      <c r="C755" s="160"/>
      <c r="D755" s="160"/>
      <c r="E755" s="160"/>
      <c r="F755" s="160"/>
    </row>
    <row r="756" spans="1:6">
      <c r="A756" s="373"/>
      <c r="B756" s="160"/>
      <c r="C756" s="160"/>
      <c r="D756" s="160"/>
      <c r="E756" s="160"/>
      <c r="F756" s="160"/>
    </row>
    <row r="757" spans="1:6">
      <c r="A757" s="373"/>
      <c r="B757" s="160"/>
      <c r="C757" s="160"/>
      <c r="D757" s="160"/>
      <c r="E757" s="160"/>
      <c r="F757" s="160"/>
    </row>
    <row r="758" spans="1:6">
      <c r="A758" s="373"/>
      <c r="B758" s="160"/>
      <c r="C758" s="160"/>
      <c r="D758" s="160"/>
      <c r="E758" s="160"/>
      <c r="F758" s="160"/>
    </row>
    <row r="759" spans="1:6">
      <c r="A759" s="373"/>
      <c r="B759" s="160"/>
      <c r="C759" s="160"/>
      <c r="D759" s="160"/>
      <c r="E759" s="160"/>
      <c r="F759" s="160"/>
    </row>
    <row r="760" spans="1:6">
      <c r="A760" s="373"/>
      <c r="B760" s="160"/>
      <c r="C760" s="160"/>
      <c r="D760" s="160"/>
      <c r="E760" s="160"/>
      <c r="F760" s="160"/>
    </row>
    <row r="761" spans="1:6">
      <c r="A761" s="373"/>
      <c r="B761" s="160"/>
      <c r="C761" s="160"/>
      <c r="D761" s="160"/>
      <c r="E761" s="160"/>
      <c r="F761" s="160"/>
    </row>
    <row r="762" spans="1:6">
      <c r="A762" s="373"/>
      <c r="B762" s="160"/>
      <c r="C762" s="160"/>
      <c r="D762" s="160"/>
      <c r="E762" s="160"/>
      <c r="F762" s="160"/>
    </row>
    <row r="763" spans="1:6">
      <c r="A763" s="373"/>
      <c r="B763" s="160"/>
      <c r="C763" s="160"/>
      <c r="D763" s="160"/>
      <c r="E763" s="160"/>
      <c r="F763" s="160"/>
    </row>
    <row r="764" spans="1:6">
      <c r="A764" s="373"/>
      <c r="B764" s="160"/>
      <c r="C764" s="160"/>
      <c r="D764" s="160"/>
      <c r="E764" s="160"/>
      <c r="F764" s="160"/>
    </row>
    <row r="765" spans="1:6">
      <c r="A765" s="373"/>
      <c r="B765" s="160"/>
      <c r="C765" s="160"/>
      <c r="D765" s="160"/>
      <c r="E765" s="160"/>
      <c r="F765" s="160"/>
    </row>
    <row r="766" spans="1:6">
      <c r="A766" s="373"/>
      <c r="B766" s="160"/>
      <c r="C766" s="160"/>
      <c r="D766" s="160"/>
      <c r="E766" s="160"/>
      <c r="F766" s="160"/>
    </row>
    <row r="767" spans="1:6">
      <c r="A767" s="373"/>
      <c r="B767" s="160"/>
      <c r="C767" s="160"/>
      <c r="D767" s="160"/>
      <c r="E767" s="160"/>
      <c r="F767" s="160"/>
    </row>
    <row r="768" spans="1:6">
      <c r="A768" s="373"/>
      <c r="B768" s="160"/>
      <c r="C768" s="160"/>
      <c r="D768" s="160"/>
      <c r="E768" s="160"/>
      <c r="F768" s="160"/>
    </row>
    <row r="769" spans="1:6">
      <c r="A769" s="373"/>
      <c r="B769" s="160"/>
      <c r="C769" s="160"/>
      <c r="D769" s="160"/>
      <c r="E769" s="160"/>
      <c r="F769" s="160"/>
    </row>
    <row r="770" spans="1:6">
      <c r="A770" s="373"/>
      <c r="B770" s="160"/>
      <c r="C770" s="160"/>
      <c r="D770" s="160"/>
      <c r="E770" s="160"/>
      <c r="F770" s="160"/>
    </row>
    <row r="771" spans="1:6">
      <c r="A771" s="373"/>
      <c r="B771" s="160"/>
      <c r="C771" s="160"/>
      <c r="D771" s="160"/>
      <c r="E771" s="160"/>
      <c r="F771" s="160"/>
    </row>
    <row r="772" spans="1:6">
      <c r="A772" s="373"/>
      <c r="B772" s="160"/>
      <c r="C772" s="160"/>
      <c r="D772" s="160"/>
      <c r="E772" s="160"/>
      <c r="F772" s="160"/>
    </row>
    <row r="773" spans="1:6">
      <c r="A773" s="373"/>
      <c r="B773" s="160"/>
      <c r="C773" s="160"/>
      <c r="D773" s="160"/>
      <c r="E773" s="160"/>
      <c r="F773" s="160"/>
    </row>
    <row r="774" spans="1:6">
      <c r="A774" s="373"/>
      <c r="B774" s="160"/>
      <c r="C774" s="160"/>
      <c r="D774" s="160"/>
      <c r="E774" s="160"/>
      <c r="F774" s="160"/>
    </row>
    <row r="775" spans="1:6">
      <c r="A775" s="373"/>
      <c r="B775" s="160"/>
      <c r="C775" s="160"/>
      <c r="D775" s="160"/>
      <c r="E775" s="160"/>
      <c r="F775" s="160"/>
    </row>
    <row r="776" spans="1:6">
      <c r="A776" s="373"/>
      <c r="B776" s="160"/>
      <c r="C776" s="160"/>
      <c r="D776" s="160"/>
      <c r="E776" s="160"/>
      <c r="F776" s="160"/>
    </row>
    <row r="777" spans="1:6">
      <c r="A777" s="373"/>
      <c r="B777" s="160"/>
      <c r="C777" s="160"/>
      <c r="D777" s="160"/>
      <c r="E777" s="160"/>
      <c r="F777" s="160"/>
    </row>
    <row r="778" spans="1:6">
      <c r="A778" s="373"/>
      <c r="B778" s="160"/>
      <c r="C778" s="160"/>
      <c r="D778" s="160"/>
      <c r="E778" s="160"/>
      <c r="F778" s="160"/>
    </row>
    <row r="779" spans="1:6">
      <c r="A779" s="373"/>
      <c r="B779" s="160"/>
      <c r="C779" s="160"/>
      <c r="D779" s="160"/>
      <c r="E779" s="160"/>
      <c r="F779" s="160"/>
    </row>
    <row r="780" spans="1:6">
      <c r="A780" s="373"/>
      <c r="B780" s="160"/>
      <c r="C780" s="160"/>
      <c r="D780" s="160"/>
      <c r="E780" s="160"/>
      <c r="F780" s="160"/>
    </row>
    <row r="781" spans="1:6">
      <c r="A781" s="373"/>
      <c r="B781" s="160"/>
      <c r="C781" s="160"/>
      <c r="D781" s="160"/>
      <c r="E781" s="160"/>
      <c r="F781" s="160"/>
    </row>
    <row r="782" spans="1:6">
      <c r="A782" s="373"/>
      <c r="B782" s="160"/>
      <c r="C782" s="160"/>
      <c r="D782" s="160"/>
      <c r="E782" s="160"/>
      <c r="F782" s="160"/>
    </row>
    <row r="783" spans="1:6">
      <c r="A783" s="373"/>
      <c r="B783" s="160"/>
      <c r="C783" s="160"/>
      <c r="D783" s="160"/>
      <c r="E783" s="160"/>
      <c r="F783" s="160"/>
    </row>
    <row r="784" spans="1:6">
      <c r="A784" s="373"/>
      <c r="B784" s="160"/>
      <c r="C784" s="160"/>
      <c r="D784" s="160"/>
      <c r="E784" s="160"/>
      <c r="F784" s="160"/>
    </row>
    <row r="785" spans="1:6">
      <c r="A785" s="373"/>
      <c r="B785" s="160"/>
      <c r="C785" s="160"/>
      <c r="D785" s="160"/>
      <c r="E785" s="160"/>
      <c r="F785" s="160"/>
    </row>
  </sheetData>
  <protectedRanges>
    <protectedRange sqref="E475 E503:E546" name="Range1_1_12_1"/>
  </protectedRanges>
  <mergeCells count="18">
    <mergeCell ref="A1:A6"/>
    <mergeCell ref="B6:F6"/>
    <mergeCell ref="B7:F7"/>
    <mergeCell ref="B652:E652"/>
    <mergeCell ref="A535:A536"/>
    <mergeCell ref="A537:A538"/>
    <mergeCell ref="A589:A590"/>
    <mergeCell ref="B589:B590"/>
    <mergeCell ref="C589:C590"/>
    <mergeCell ref="D589:D590"/>
    <mergeCell ref="E589:E590"/>
    <mergeCell ref="F589:F590"/>
    <mergeCell ref="F522:F523"/>
    <mergeCell ref="A522:A523"/>
    <mergeCell ref="B522:B523"/>
    <mergeCell ref="C522:C523"/>
    <mergeCell ref="D522:D523"/>
    <mergeCell ref="E522:E523"/>
  </mergeCells>
  <pageMargins left="0.39370078740157483" right="0.19685039370078741" top="0.19685039370078741" bottom="0.78740157480314965" header="0.31496062992125984" footer="0.31496062992125984"/>
  <pageSetup scale="67" fitToHeight="0" orientation="portrait" horizontalDpi="360" verticalDpi="360" r:id="rId1"/>
  <headerFooter>
    <oddFooter>&amp;R&amp;A --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149"/>
  <sheetViews>
    <sheetView showGridLines="0" view="pageBreakPreview" zoomScale="70" zoomScaleNormal="70" zoomScaleSheetLayoutView="70" zoomScalePageLayoutView="55" workbookViewId="0">
      <selection activeCell="G19" sqref="G19"/>
    </sheetView>
  </sheetViews>
  <sheetFormatPr defaultColWidth="9.109375" defaultRowHeight="14.4"/>
  <cols>
    <col min="1" max="1" width="7" style="421" customWidth="1"/>
    <col min="2" max="2" width="82.44140625" style="421" customWidth="1"/>
    <col min="3" max="3" width="13" style="421" bestFit="1" customWidth="1"/>
    <col min="4" max="4" width="9.88671875" style="421" customWidth="1"/>
    <col min="5" max="5" width="12.6640625" style="421" customWidth="1"/>
    <col min="6" max="6" width="18.33203125" style="421" customWidth="1"/>
    <col min="7" max="7" width="42.5546875" style="421" bestFit="1" customWidth="1"/>
    <col min="8" max="8" width="8.6640625" style="421" customWidth="1"/>
    <col min="9" max="9" width="13.5546875" style="421" customWidth="1"/>
    <col min="10" max="16384" width="9.109375" style="421"/>
  </cols>
  <sheetData>
    <row r="1" spans="1:6" ht="15.6">
      <c r="A1" s="901"/>
      <c r="B1" s="500"/>
      <c r="C1" s="425"/>
      <c r="D1" s="425"/>
      <c r="E1" s="425"/>
      <c r="F1" s="425"/>
    </row>
    <row r="2" spans="1:6" ht="15.6">
      <c r="A2" s="901"/>
      <c r="B2" s="501"/>
      <c r="C2" s="425"/>
      <c r="D2" s="425"/>
      <c r="E2" s="425"/>
      <c r="F2" s="425"/>
    </row>
    <row r="3" spans="1:6" ht="15.6">
      <c r="A3" s="901"/>
      <c r="B3" s="424" t="s">
        <v>120</v>
      </c>
      <c r="C3" s="425"/>
      <c r="D3" s="425"/>
      <c r="E3" s="425"/>
      <c r="F3" s="425"/>
    </row>
    <row r="4" spans="1:6" ht="28.8">
      <c r="A4" s="901"/>
      <c r="B4" s="1556" t="s">
        <v>121</v>
      </c>
      <c r="C4" s="1556"/>
      <c r="D4" s="1556"/>
      <c r="E4" s="1556"/>
      <c r="F4" s="1556"/>
    </row>
    <row r="5" spans="1:6" ht="33.75" customHeight="1">
      <c r="A5" s="901"/>
      <c r="B5" s="1557" t="s">
        <v>651</v>
      </c>
      <c r="C5" s="1557"/>
      <c r="D5" s="1557"/>
      <c r="E5" s="1557"/>
      <c r="F5" s="1557"/>
    </row>
    <row r="6" spans="1:6" ht="15.6">
      <c r="A6" s="901"/>
      <c r="B6" s="424" t="s">
        <v>652</v>
      </c>
      <c r="C6" s="425"/>
      <c r="D6" s="425"/>
      <c r="E6" s="425"/>
      <c r="F6" s="425"/>
    </row>
    <row r="7" spans="1:6" s="502" customFormat="1" ht="15.6">
      <c r="A7" s="570"/>
      <c r="B7" s="424"/>
      <c r="C7" s="849"/>
      <c r="D7" s="849"/>
      <c r="E7" s="849"/>
      <c r="F7" s="849"/>
    </row>
    <row r="8" spans="1:6" ht="31.8" thickBot="1">
      <c r="A8" s="902" t="s">
        <v>1</v>
      </c>
      <c r="B8" s="902" t="s">
        <v>0</v>
      </c>
      <c r="C8" s="902" t="s">
        <v>3</v>
      </c>
      <c r="D8" s="902" t="s">
        <v>122</v>
      </c>
      <c r="E8" s="902" t="s">
        <v>123</v>
      </c>
      <c r="F8" s="902" t="s">
        <v>124</v>
      </c>
    </row>
    <row r="9" spans="1:6" s="847" customFormat="1" ht="16.2" thickBot="1">
      <c r="A9" s="1558" t="s">
        <v>844</v>
      </c>
      <c r="B9" s="1559"/>
      <c r="C9" s="1559"/>
      <c r="D9" s="1559"/>
      <c r="E9" s="1559"/>
      <c r="F9" s="1560"/>
    </row>
    <row r="10" spans="1:6" s="847" customFormat="1" ht="31.8" customHeight="1" thickBot="1">
      <c r="A10" s="850">
        <v>1</v>
      </c>
      <c r="B10" s="1564" t="s">
        <v>881</v>
      </c>
      <c r="C10" s="1564"/>
      <c r="D10" s="1564"/>
      <c r="E10" s="1564"/>
      <c r="F10" s="1565"/>
    </row>
    <row r="11" spans="1:6" s="847" customFormat="1" ht="15.6">
      <c r="A11" s="1561" t="s">
        <v>126</v>
      </c>
      <c r="B11" s="1562"/>
      <c r="C11" s="1562"/>
      <c r="D11" s="1562"/>
      <c r="E11" s="1562"/>
      <c r="F11" s="1563"/>
    </row>
    <row r="12" spans="1:6" s="847" customFormat="1" ht="15.6">
      <c r="A12" s="1561"/>
      <c r="B12" s="1562"/>
      <c r="C12" s="1562"/>
      <c r="D12" s="1562"/>
      <c r="E12" s="1562"/>
      <c r="F12" s="1563"/>
    </row>
    <row r="13" spans="1:6" s="847" customFormat="1" ht="15.6">
      <c r="A13" s="1561"/>
      <c r="B13" s="1562"/>
      <c r="C13" s="1562"/>
      <c r="D13" s="1562"/>
      <c r="E13" s="1562"/>
      <c r="F13" s="1563"/>
    </row>
    <row r="14" spans="1:6" s="847" customFormat="1" ht="60.6" customHeight="1">
      <c r="A14" s="1561"/>
      <c r="B14" s="1562"/>
      <c r="C14" s="1562"/>
      <c r="D14" s="1562"/>
      <c r="E14" s="1562"/>
      <c r="F14" s="1563"/>
    </row>
    <row r="15" spans="1:6" s="846" customFormat="1" ht="15.6">
      <c r="A15" s="875"/>
      <c r="B15" s="904" t="s">
        <v>127</v>
      </c>
      <c r="C15" s="969"/>
      <c r="D15" s="905"/>
      <c r="E15" s="978"/>
      <c r="F15" s="979"/>
    </row>
    <row r="16" spans="1:6" s="846" customFormat="1" ht="15.6">
      <c r="A16" s="906"/>
      <c r="B16" s="907" t="s">
        <v>128</v>
      </c>
      <c r="C16" s="970"/>
      <c r="D16" s="908"/>
      <c r="E16" s="980"/>
      <c r="F16" s="981"/>
    </row>
    <row r="17" spans="1:6" s="503" customFormat="1" ht="15.6">
      <c r="A17" s="909" t="s">
        <v>221</v>
      </c>
      <c r="B17" s="910" t="s">
        <v>129</v>
      </c>
      <c r="C17" s="971">
        <f>6*6</f>
        <v>36</v>
      </c>
      <c r="D17" s="911" t="s">
        <v>70</v>
      </c>
      <c r="E17" s="976"/>
      <c r="F17" s="982">
        <f>E17*C17</f>
        <v>0</v>
      </c>
    </row>
    <row r="18" spans="1:6" s="575" customFormat="1" ht="15.6">
      <c r="A18" s="938"/>
      <c r="B18" s="914" t="s">
        <v>845</v>
      </c>
      <c r="C18" s="971"/>
      <c r="D18" s="913"/>
      <c r="E18" s="976"/>
      <c r="F18" s="982"/>
    </row>
    <row r="19" spans="1:6" s="575" customFormat="1" ht="31.2">
      <c r="A19" s="938" t="s">
        <v>232</v>
      </c>
      <c r="B19" s="915" t="s">
        <v>846</v>
      </c>
      <c r="C19" s="971">
        <f>18*2</f>
        <v>36</v>
      </c>
      <c r="D19" s="913" t="s">
        <v>70</v>
      </c>
      <c r="E19" s="976"/>
      <c r="F19" s="983">
        <f t="shared" ref="F19:F21" si="0">E19*C19</f>
        <v>0</v>
      </c>
    </row>
    <row r="20" spans="1:6" s="575" customFormat="1" ht="46.8">
      <c r="A20" s="938" t="s">
        <v>235</v>
      </c>
      <c r="B20" s="915" t="s">
        <v>866</v>
      </c>
      <c r="C20" s="971">
        <f>(0.8*1.2*10.3)+(0.2*1.35*10.3)</f>
        <v>12.669</v>
      </c>
      <c r="D20" s="913" t="s">
        <v>84</v>
      </c>
      <c r="E20" s="976"/>
      <c r="F20" s="983">
        <f t="shared" si="0"/>
        <v>0</v>
      </c>
    </row>
    <row r="21" spans="1:6" s="575" customFormat="1" ht="31.2">
      <c r="A21" s="938" t="s">
        <v>236</v>
      </c>
      <c r="B21" s="915" t="s">
        <v>867</v>
      </c>
      <c r="C21" s="971">
        <f>1.6*1.6*1.7*7</f>
        <v>30.464000000000002</v>
      </c>
      <c r="D21" s="913" t="s">
        <v>84</v>
      </c>
      <c r="E21" s="976"/>
      <c r="F21" s="982">
        <f t="shared" si="0"/>
        <v>0</v>
      </c>
    </row>
    <row r="22" spans="1:6" s="575" customFormat="1" ht="15.6">
      <c r="A22" s="939"/>
      <c r="B22" s="917" t="s">
        <v>847</v>
      </c>
      <c r="C22" s="972"/>
      <c r="D22" s="917"/>
      <c r="E22" s="984"/>
      <c r="F22" s="985">
        <f>SUM(F17:F21)</f>
        <v>0</v>
      </c>
    </row>
    <row r="23" spans="1:6" s="575" customFormat="1" ht="15.6">
      <c r="A23" s="940"/>
      <c r="B23" s="918" t="s">
        <v>848</v>
      </c>
      <c r="C23" s="973"/>
      <c r="D23" s="919"/>
      <c r="E23" s="986"/>
      <c r="F23" s="987"/>
    </row>
    <row r="24" spans="1:6" s="575" customFormat="1" ht="15.6">
      <c r="A24" s="940"/>
      <c r="B24" s="920" t="s">
        <v>849</v>
      </c>
      <c r="C24" s="971"/>
      <c r="D24" s="919"/>
      <c r="E24" s="986"/>
      <c r="F24" s="987"/>
    </row>
    <row r="25" spans="1:6" s="575" customFormat="1" ht="15.6">
      <c r="A25" s="940"/>
      <c r="B25" s="921" t="s">
        <v>850</v>
      </c>
      <c r="C25" s="971"/>
      <c r="D25" s="919"/>
      <c r="E25" s="986"/>
      <c r="F25" s="987"/>
    </row>
    <row r="26" spans="1:6" s="575" customFormat="1" ht="15.6">
      <c r="A26" s="940" t="s">
        <v>237</v>
      </c>
      <c r="B26" s="922" t="s">
        <v>851</v>
      </c>
      <c r="C26" s="971">
        <f>10.3*1*50/1000</f>
        <v>0.51500000000000001</v>
      </c>
      <c r="D26" s="913" t="s">
        <v>84</v>
      </c>
      <c r="E26" s="986"/>
      <c r="F26" s="987">
        <f>C26*E26</f>
        <v>0</v>
      </c>
    </row>
    <row r="27" spans="1:6" s="575" customFormat="1" ht="15.6">
      <c r="A27" s="940"/>
      <c r="B27" s="922"/>
      <c r="C27" s="971"/>
      <c r="D27" s="913"/>
      <c r="E27" s="986"/>
      <c r="F27" s="987"/>
    </row>
    <row r="28" spans="1:6" s="575" customFormat="1" ht="15.6">
      <c r="A28" s="940" t="s">
        <v>240</v>
      </c>
      <c r="B28" s="922" t="s">
        <v>875</v>
      </c>
      <c r="C28" s="973">
        <f>1.6*1.6*50/1000*7</f>
        <v>0.89600000000000024</v>
      </c>
      <c r="D28" s="913" t="s">
        <v>84</v>
      </c>
      <c r="E28" s="986"/>
      <c r="F28" s="987">
        <f>C28*E28</f>
        <v>0</v>
      </c>
    </row>
    <row r="29" spans="1:6" s="575" customFormat="1" ht="15.6">
      <c r="A29" s="940"/>
      <c r="B29" s="921" t="s">
        <v>852</v>
      </c>
      <c r="C29" s="973"/>
      <c r="D29" s="919"/>
      <c r="E29" s="986"/>
      <c r="F29" s="987"/>
    </row>
    <row r="30" spans="1:6" s="575" customFormat="1" ht="15.6">
      <c r="A30" s="940" t="s">
        <v>243</v>
      </c>
      <c r="B30" s="922" t="s">
        <v>868</v>
      </c>
      <c r="C30" s="973">
        <f>1.6*1.6*0.3*7</f>
        <v>5.3760000000000012</v>
      </c>
      <c r="D30" s="913" t="s">
        <v>84</v>
      </c>
      <c r="E30" s="986"/>
      <c r="F30" s="987">
        <f t="shared" ref="F30:F47" si="1">C30*E30</f>
        <v>0</v>
      </c>
    </row>
    <row r="31" spans="1:6" s="575" customFormat="1" ht="15.6">
      <c r="A31" s="941" t="s">
        <v>59</v>
      </c>
      <c r="B31" s="922" t="s">
        <v>853</v>
      </c>
      <c r="C31" s="973">
        <f>0.22*10.3</f>
        <v>2.266</v>
      </c>
      <c r="D31" s="913" t="s">
        <v>84</v>
      </c>
      <c r="E31" s="986"/>
      <c r="F31" s="987">
        <f t="shared" si="1"/>
        <v>0</v>
      </c>
    </row>
    <row r="32" spans="1:6" s="575" customFormat="1" ht="15.6">
      <c r="A32" s="940"/>
      <c r="B32" s="918" t="s">
        <v>871</v>
      </c>
      <c r="C32" s="973">
        <v>0</v>
      </c>
      <c r="D32" s="919"/>
      <c r="E32" s="986"/>
      <c r="F32" s="987"/>
    </row>
    <row r="33" spans="1:6" s="575" customFormat="1" ht="31.2">
      <c r="A33" s="940"/>
      <c r="B33" s="924" t="s">
        <v>144</v>
      </c>
      <c r="C33" s="973">
        <v>0</v>
      </c>
      <c r="D33" s="919"/>
      <c r="E33" s="986"/>
      <c r="F33" s="987"/>
    </row>
    <row r="34" spans="1:6" s="575" customFormat="1" ht="15.6">
      <c r="A34" s="940" t="s">
        <v>244</v>
      </c>
      <c r="B34" s="922" t="s">
        <v>873</v>
      </c>
      <c r="C34" s="973">
        <f>261.8*0.395</f>
        <v>103.41100000000002</v>
      </c>
      <c r="D34" s="919" t="s">
        <v>5</v>
      </c>
      <c r="E34" s="986"/>
      <c r="F34" s="987">
        <f>C34*E34</f>
        <v>0</v>
      </c>
    </row>
    <row r="35" spans="1:6" s="575" customFormat="1" ht="15.6">
      <c r="A35" s="940"/>
      <c r="B35" s="922"/>
      <c r="C35" s="973"/>
      <c r="D35" s="919"/>
      <c r="E35" s="986"/>
      <c r="F35" s="987"/>
    </row>
    <row r="36" spans="1:6" s="575" customFormat="1" ht="15.6">
      <c r="A36" s="940" t="s">
        <v>296</v>
      </c>
      <c r="B36" s="922" t="s">
        <v>872</v>
      </c>
      <c r="C36" s="973">
        <f>120.8*0.888</f>
        <v>107.2704</v>
      </c>
      <c r="D36" s="919" t="s">
        <v>5</v>
      </c>
      <c r="E36" s="986"/>
      <c r="F36" s="987">
        <f t="shared" ref="F36" si="2">C36*E36</f>
        <v>0</v>
      </c>
    </row>
    <row r="37" spans="1:6" s="575" customFormat="1" ht="15.6">
      <c r="A37" s="940"/>
      <c r="B37" s="922"/>
      <c r="C37" s="973"/>
      <c r="D37" s="919"/>
      <c r="E37" s="986"/>
      <c r="F37" s="987"/>
    </row>
    <row r="38" spans="1:6" s="575" customFormat="1" ht="15.6">
      <c r="A38" s="940" t="s">
        <v>301</v>
      </c>
      <c r="B38" s="922" t="s">
        <v>874</v>
      </c>
      <c r="C38" s="973">
        <f>226.8*0.888</f>
        <v>201.39840000000001</v>
      </c>
      <c r="D38" s="919" t="s">
        <v>5</v>
      </c>
      <c r="E38" s="986"/>
      <c r="F38" s="987">
        <f t="shared" ref="F38" si="3">C38*E38</f>
        <v>0</v>
      </c>
    </row>
    <row r="39" spans="1:6" s="575" customFormat="1" ht="15.6">
      <c r="A39" s="940"/>
      <c r="B39" s="918" t="s">
        <v>151</v>
      </c>
      <c r="C39" s="973"/>
      <c r="D39" s="919"/>
      <c r="E39" s="986"/>
      <c r="F39" s="987"/>
    </row>
    <row r="40" spans="1:6" s="575" customFormat="1" ht="15.6">
      <c r="A40" s="940" t="s">
        <v>303</v>
      </c>
      <c r="B40" s="922" t="s">
        <v>152</v>
      </c>
      <c r="C40" s="973">
        <v>15</v>
      </c>
      <c r="D40" s="919" t="s">
        <v>64</v>
      </c>
      <c r="E40" s="986"/>
      <c r="F40" s="987">
        <f t="shared" ref="F40" si="4">C40*E40</f>
        <v>0</v>
      </c>
    </row>
    <row r="41" spans="1:6" s="575" customFormat="1" ht="15.6">
      <c r="A41" s="942"/>
      <c r="B41" s="925" t="s">
        <v>857</v>
      </c>
      <c r="C41" s="974"/>
      <c r="D41" s="926"/>
      <c r="E41" s="988"/>
      <c r="F41" s="989">
        <f>SUM(F26:F40)</f>
        <v>0</v>
      </c>
    </row>
    <row r="42" spans="1:6" s="575" customFormat="1" ht="31.2">
      <c r="A42" s="940"/>
      <c r="B42" s="918" t="s">
        <v>869</v>
      </c>
      <c r="C42" s="973"/>
      <c r="D42" s="919"/>
      <c r="E42" s="986"/>
      <c r="F42" s="987"/>
    </row>
    <row r="43" spans="1:6" s="575" customFormat="1" ht="31.2">
      <c r="A43" s="940" t="s">
        <v>305</v>
      </c>
      <c r="B43" s="922" t="s">
        <v>870</v>
      </c>
      <c r="C43" s="973">
        <f>0.2*0.2*4.675*7</f>
        <v>1.3090000000000002</v>
      </c>
      <c r="D43" s="919" t="s">
        <v>877</v>
      </c>
      <c r="E43" s="986"/>
      <c r="F43" s="987">
        <f t="shared" si="1"/>
        <v>0</v>
      </c>
    </row>
    <row r="44" spans="1:6" s="575" customFormat="1" ht="15.6">
      <c r="A44" s="940"/>
      <c r="B44" s="922"/>
      <c r="C44" s="973"/>
      <c r="D44" s="919"/>
      <c r="E44" s="986"/>
      <c r="F44" s="987"/>
    </row>
    <row r="45" spans="1:6" s="575" customFormat="1" ht="15.6">
      <c r="A45" s="940" t="s">
        <v>306</v>
      </c>
      <c r="B45" s="922" t="s">
        <v>142</v>
      </c>
      <c r="C45" s="973">
        <f>14.3*0.2*4.15</f>
        <v>11.869000000000002</v>
      </c>
      <c r="D45" s="919" t="s">
        <v>877</v>
      </c>
      <c r="E45" s="986"/>
      <c r="F45" s="987">
        <f t="shared" si="1"/>
        <v>0</v>
      </c>
    </row>
    <row r="46" spans="1:6" s="575" customFormat="1" ht="15.6">
      <c r="A46" s="940"/>
      <c r="B46" s="922"/>
      <c r="C46" s="973"/>
      <c r="D46" s="919"/>
      <c r="E46" s="986"/>
      <c r="F46" s="987"/>
    </row>
    <row r="47" spans="1:6" s="575" customFormat="1" ht="15.6">
      <c r="A47" s="940" t="s">
        <v>307</v>
      </c>
      <c r="B47" s="922" t="s">
        <v>854</v>
      </c>
      <c r="C47" s="973">
        <v>15.1</v>
      </c>
      <c r="D47" s="919" t="s">
        <v>283</v>
      </c>
      <c r="E47" s="986"/>
      <c r="F47" s="987">
        <f t="shared" si="1"/>
        <v>0</v>
      </c>
    </row>
    <row r="48" spans="1:6" s="575" customFormat="1" ht="15.6">
      <c r="A48" s="943"/>
      <c r="B48" s="925" t="s">
        <v>855</v>
      </c>
      <c r="C48" s="974"/>
      <c r="D48" s="926"/>
      <c r="E48" s="988"/>
      <c r="F48" s="989">
        <f>SUM(F42:F47)</f>
        <v>0</v>
      </c>
    </row>
    <row r="49" spans="1:6" s="575" customFormat="1" ht="15.6">
      <c r="A49" s="940"/>
      <c r="B49" s="918" t="s">
        <v>856</v>
      </c>
      <c r="C49" s="973">
        <v>0</v>
      </c>
      <c r="D49" s="919"/>
      <c r="E49" s="986"/>
      <c r="F49" s="987"/>
    </row>
    <row r="50" spans="1:6" s="575" customFormat="1" ht="31.2">
      <c r="A50" s="940"/>
      <c r="B50" s="924" t="s">
        <v>144</v>
      </c>
      <c r="C50" s="973">
        <v>0</v>
      </c>
      <c r="D50" s="919"/>
      <c r="E50" s="986"/>
      <c r="F50" s="987"/>
    </row>
    <row r="51" spans="1:6" s="575" customFormat="1" ht="15.6">
      <c r="A51" s="940" t="s">
        <v>308</v>
      </c>
      <c r="B51" s="922" t="s">
        <v>145</v>
      </c>
      <c r="C51" s="973">
        <f>157.5*0.395</f>
        <v>62.212500000000006</v>
      </c>
      <c r="D51" s="919" t="s">
        <v>5</v>
      </c>
      <c r="E51" s="986"/>
      <c r="F51" s="987">
        <f>C51*E51</f>
        <v>0</v>
      </c>
    </row>
    <row r="52" spans="1:6" s="575" customFormat="1" ht="15.6">
      <c r="A52" s="940"/>
      <c r="B52" s="922"/>
      <c r="C52" s="973"/>
      <c r="D52" s="919"/>
      <c r="E52" s="986"/>
      <c r="F52" s="987"/>
    </row>
    <row r="53" spans="1:6" s="575" customFormat="1" ht="15.6">
      <c r="A53" s="940" t="s">
        <v>309</v>
      </c>
      <c r="B53" s="922" t="s">
        <v>146</v>
      </c>
      <c r="C53" s="973">
        <f>136.5*0.888</f>
        <v>121.212</v>
      </c>
      <c r="D53" s="919" t="s">
        <v>5</v>
      </c>
      <c r="E53" s="986"/>
      <c r="F53" s="987">
        <f t="shared" ref="F53:F57" si="5">C53*E53</f>
        <v>0</v>
      </c>
    </row>
    <row r="54" spans="1:6" s="575" customFormat="1" ht="15.6">
      <c r="A54" s="940"/>
      <c r="B54" s="922"/>
      <c r="C54" s="973"/>
      <c r="D54" s="919"/>
      <c r="E54" s="986"/>
      <c r="F54" s="987"/>
    </row>
    <row r="55" spans="1:6" s="575" customFormat="1" ht="15.6">
      <c r="A55" s="940" t="s">
        <v>313</v>
      </c>
      <c r="B55" s="922" t="s">
        <v>876</v>
      </c>
      <c r="C55" s="973">
        <f>613.2*0.888</f>
        <v>544.52160000000003</v>
      </c>
      <c r="D55" s="919" t="s">
        <v>5</v>
      </c>
      <c r="E55" s="986"/>
      <c r="F55" s="987">
        <f t="shared" si="5"/>
        <v>0</v>
      </c>
    </row>
    <row r="56" spans="1:6" s="575" customFormat="1" ht="15.6">
      <c r="A56" s="940"/>
      <c r="B56" s="922"/>
      <c r="C56" s="973"/>
      <c r="D56" s="919"/>
      <c r="E56" s="986"/>
      <c r="F56" s="987"/>
    </row>
    <row r="57" spans="1:6" s="575" customFormat="1" ht="20.25" customHeight="1">
      <c r="A57" s="940" t="s">
        <v>481</v>
      </c>
      <c r="B57" s="922" t="s">
        <v>954</v>
      </c>
      <c r="C57" s="973">
        <f>629.2*0.395</f>
        <v>248.53400000000002</v>
      </c>
      <c r="D57" s="919" t="s">
        <v>5</v>
      </c>
      <c r="E57" s="986"/>
      <c r="F57" s="987">
        <f t="shared" si="5"/>
        <v>0</v>
      </c>
    </row>
    <row r="58" spans="1:6" s="575" customFormat="1" ht="15.6">
      <c r="A58" s="940"/>
      <c r="B58" s="918" t="s">
        <v>151</v>
      </c>
      <c r="C58" s="973"/>
      <c r="D58" s="919"/>
      <c r="E58" s="986"/>
      <c r="F58" s="987"/>
    </row>
    <row r="59" spans="1:6" s="575" customFormat="1" ht="15.6">
      <c r="A59" s="940" t="s">
        <v>483</v>
      </c>
      <c r="B59" s="922" t="s">
        <v>152</v>
      </c>
      <c r="C59" s="973">
        <f>15*4.2*2</f>
        <v>126</v>
      </c>
      <c r="D59" s="919" t="s">
        <v>64</v>
      </c>
      <c r="E59" s="986"/>
      <c r="F59" s="987">
        <f t="shared" ref="F59" si="6">C59*E59</f>
        <v>0</v>
      </c>
    </row>
    <row r="60" spans="1:6" s="575" customFormat="1" ht="15.6">
      <c r="A60" s="942"/>
      <c r="B60" s="925" t="s">
        <v>857</v>
      </c>
      <c r="C60" s="974"/>
      <c r="D60" s="926"/>
      <c r="E60" s="988"/>
      <c r="F60" s="989">
        <f>SUM(F51:F59)</f>
        <v>0</v>
      </c>
    </row>
    <row r="61" spans="1:6" s="575" customFormat="1" ht="15.6">
      <c r="A61" s="940"/>
      <c r="B61" s="918"/>
      <c r="C61" s="975"/>
      <c r="D61" s="927"/>
      <c r="E61" s="990"/>
      <c r="F61" s="991"/>
    </row>
    <row r="62" spans="1:6" s="575" customFormat="1" ht="15.6">
      <c r="A62" s="940"/>
      <c r="B62" s="918" t="s">
        <v>858</v>
      </c>
      <c r="C62" s="973"/>
      <c r="D62" s="919"/>
      <c r="E62" s="986"/>
      <c r="F62" s="987"/>
    </row>
    <row r="63" spans="1:6" s="912" customFormat="1" ht="15.6">
      <c r="A63" s="944"/>
      <c r="B63" s="928" t="s">
        <v>238</v>
      </c>
      <c r="C63" s="945"/>
      <c r="D63" s="928"/>
      <c r="E63" s="992"/>
      <c r="F63" s="993"/>
    </row>
    <row r="64" spans="1:6" s="912" customFormat="1" ht="109.2">
      <c r="A64" s="945" t="s">
        <v>486</v>
      </c>
      <c r="B64" s="929" t="s">
        <v>879</v>
      </c>
      <c r="C64" s="945">
        <v>2</v>
      </c>
      <c r="D64" s="930" t="s">
        <v>66</v>
      </c>
      <c r="E64" s="945"/>
      <c r="F64" s="983">
        <f>C64*E64</f>
        <v>0</v>
      </c>
    </row>
    <row r="65" spans="1:6" s="575" customFormat="1" ht="15.6">
      <c r="A65" s="944"/>
      <c r="B65" s="915" t="s">
        <v>859</v>
      </c>
      <c r="C65" s="976"/>
      <c r="D65" s="913"/>
      <c r="E65" s="976"/>
      <c r="F65" s="987"/>
    </row>
    <row r="66" spans="1:6" s="575" customFormat="1" ht="156">
      <c r="A66" s="938" t="s">
        <v>487</v>
      </c>
      <c r="B66" s="915" t="s">
        <v>860</v>
      </c>
      <c r="C66" s="976">
        <v>1</v>
      </c>
      <c r="D66" s="913" t="s">
        <v>168</v>
      </c>
      <c r="E66" s="976"/>
      <c r="F66" s="987">
        <f>C66*E66</f>
        <v>0</v>
      </c>
    </row>
    <row r="67" spans="1:6" s="575" customFormat="1" ht="15.6">
      <c r="A67" s="944"/>
      <c r="B67" s="931" t="s">
        <v>331</v>
      </c>
      <c r="C67" s="945"/>
      <c r="D67" s="932"/>
      <c r="E67" s="994"/>
      <c r="F67" s="995"/>
    </row>
    <row r="68" spans="1:6" s="575" customFormat="1" ht="78">
      <c r="A68" s="946" t="s">
        <v>488</v>
      </c>
      <c r="B68" s="933" t="s">
        <v>861</v>
      </c>
      <c r="C68" s="945">
        <v>1</v>
      </c>
      <c r="D68" s="932" t="s">
        <v>169</v>
      </c>
      <c r="E68" s="994"/>
      <c r="F68" s="995">
        <f t="shared" ref="F68" si="7">E68*C68</f>
        <v>0</v>
      </c>
    </row>
    <row r="69" spans="1:6" s="575" customFormat="1" ht="15.6">
      <c r="A69" s="947"/>
      <c r="B69" s="935" t="s">
        <v>862</v>
      </c>
      <c r="C69" s="977"/>
      <c r="D69" s="934"/>
      <c r="E69" s="996"/>
      <c r="F69" s="997">
        <f>SUM(F64:F68)</f>
        <v>0</v>
      </c>
    </row>
    <row r="70" spans="1:6" s="583" customFormat="1" ht="15.6">
      <c r="A70" s="946"/>
      <c r="B70" s="936" t="s">
        <v>863</v>
      </c>
      <c r="C70" s="945"/>
      <c r="D70" s="932"/>
      <c r="E70" s="994"/>
      <c r="F70" s="995"/>
    </row>
    <row r="71" spans="1:6" s="575" customFormat="1" ht="15.6">
      <c r="A71" s="938"/>
      <c r="B71" s="914" t="s">
        <v>783</v>
      </c>
      <c r="C71" s="976"/>
      <c r="D71" s="913"/>
      <c r="E71" s="976"/>
      <c r="F71" s="987"/>
    </row>
    <row r="72" spans="1:6" s="575" customFormat="1" ht="409.2" customHeight="1">
      <c r="A72" s="938" t="s">
        <v>492</v>
      </c>
      <c r="B72" s="937" t="s">
        <v>792</v>
      </c>
      <c r="C72" s="976">
        <v>1</v>
      </c>
      <c r="D72" s="913" t="s">
        <v>6</v>
      </c>
      <c r="E72" s="976"/>
      <c r="F72" s="987">
        <f>C72*E72</f>
        <v>0</v>
      </c>
    </row>
    <row r="73" spans="1:6" s="575" customFormat="1" ht="31.2">
      <c r="A73" s="938" t="s">
        <v>495</v>
      </c>
      <c r="B73" s="915" t="s">
        <v>878</v>
      </c>
      <c r="C73" s="976">
        <v>1</v>
      </c>
      <c r="D73" s="913" t="s">
        <v>6</v>
      </c>
      <c r="E73" s="976"/>
      <c r="F73" s="987">
        <f>C73*E73</f>
        <v>0</v>
      </c>
    </row>
    <row r="74" spans="1:6" s="575" customFormat="1" ht="15.6">
      <c r="A74" s="938"/>
      <c r="B74" s="915" t="s">
        <v>864</v>
      </c>
      <c r="C74" s="976"/>
      <c r="D74" s="913"/>
      <c r="E74" s="976"/>
      <c r="F74" s="987"/>
    </row>
    <row r="75" spans="1:6" s="575" customFormat="1" ht="78.599999999999994" customHeight="1">
      <c r="A75" s="938" t="s">
        <v>498</v>
      </c>
      <c r="B75" s="929" t="s">
        <v>865</v>
      </c>
      <c r="C75" s="971">
        <f>362*2*105%</f>
        <v>760.2</v>
      </c>
      <c r="D75" s="913" t="s">
        <v>130</v>
      </c>
      <c r="E75" s="976"/>
      <c r="F75" s="987">
        <f>C75*E75</f>
        <v>0</v>
      </c>
    </row>
    <row r="76" spans="1:6" s="903" customFormat="1" ht="15.6">
      <c r="A76" s="939"/>
      <c r="B76" s="955" t="s">
        <v>170</v>
      </c>
      <c r="C76" s="956"/>
      <c r="D76" s="916"/>
      <c r="E76" s="957"/>
      <c r="F76" s="958">
        <f>SUM(F72:F75)</f>
        <v>0</v>
      </c>
    </row>
    <row r="77" spans="1:6" s="847" customFormat="1" ht="15.6">
      <c r="A77" s="959"/>
      <c r="B77" s="923" t="s">
        <v>841</v>
      </c>
      <c r="C77" s="960"/>
      <c r="D77" s="961"/>
      <c r="E77" s="962"/>
      <c r="F77" s="963">
        <f>F76+F69+F60+F48+F41+F22</f>
        <v>0</v>
      </c>
    </row>
    <row r="78" spans="1:6" s="581" customFormat="1" ht="15.6">
      <c r="A78" s="876">
        <v>2</v>
      </c>
      <c r="B78" s="964" t="s">
        <v>153</v>
      </c>
      <c r="C78" s="965"/>
      <c r="D78" s="966"/>
      <c r="E78" s="967"/>
      <c r="F78" s="968"/>
    </row>
    <row r="79" spans="1:6" s="848" customFormat="1" ht="15.6">
      <c r="A79" s="877"/>
      <c r="B79" s="852" t="s">
        <v>808</v>
      </c>
      <c r="C79" s="881"/>
      <c r="D79" s="853"/>
      <c r="E79" s="881"/>
      <c r="F79" s="889"/>
    </row>
    <row r="80" spans="1:6" s="848" customFormat="1" ht="15.6">
      <c r="A80" s="553" t="s">
        <v>221</v>
      </c>
      <c r="B80" s="854" t="s">
        <v>809</v>
      </c>
      <c r="C80" s="553">
        <v>1</v>
      </c>
      <c r="D80" s="855" t="s">
        <v>68</v>
      </c>
      <c r="E80" s="884"/>
      <c r="F80" s="890">
        <f>C80*E80</f>
        <v>0</v>
      </c>
    </row>
    <row r="81" spans="1:6" s="848" customFormat="1" ht="15.6">
      <c r="A81" s="553" t="s">
        <v>232</v>
      </c>
      <c r="B81" s="856" t="s">
        <v>810</v>
      </c>
      <c r="C81" s="553">
        <v>1</v>
      </c>
      <c r="D81" s="855" t="s">
        <v>68</v>
      </c>
      <c r="E81" s="884"/>
      <c r="F81" s="890">
        <f>C81*E81</f>
        <v>0</v>
      </c>
    </row>
    <row r="82" spans="1:6" s="848" customFormat="1" ht="15.6">
      <c r="A82" s="553"/>
      <c r="B82" s="857" t="s">
        <v>605</v>
      </c>
      <c r="C82" s="882"/>
      <c r="D82" s="858"/>
      <c r="E82" s="885"/>
      <c r="F82" s="891"/>
    </row>
    <row r="83" spans="1:6" s="848" customFormat="1" ht="31.2">
      <c r="A83" s="553" t="s">
        <v>235</v>
      </c>
      <c r="B83" s="854" t="s">
        <v>811</v>
      </c>
      <c r="C83" s="553">
        <f>17.3*0.6*1.5</f>
        <v>15.57</v>
      </c>
      <c r="D83" s="851" t="s">
        <v>70</v>
      </c>
      <c r="E83" s="884"/>
      <c r="F83" s="890">
        <f t="shared" ref="F83:F88" si="8">C83*E83</f>
        <v>0</v>
      </c>
    </row>
    <row r="84" spans="1:6" s="848" customFormat="1" ht="15.6">
      <c r="A84" s="553" t="s">
        <v>236</v>
      </c>
      <c r="B84" s="859" t="s">
        <v>812</v>
      </c>
      <c r="C84" s="553">
        <f>0.6*0.6*0.25*4</f>
        <v>0.36</v>
      </c>
      <c r="D84" s="851" t="s">
        <v>70</v>
      </c>
      <c r="E84" s="884"/>
      <c r="F84" s="890">
        <f t="shared" si="8"/>
        <v>0</v>
      </c>
    </row>
    <row r="85" spans="1:6" s="848" customFormat="1" ht="15.6">
      <c r="A85" s="553" t="s">
        <v>237</v>
      </c>
      <c r="B85" s="859" t="s">
        <v>813</v>
      </c>
      <c r="C85" s="553">
        <f>17.3*0.6*50/1000</f>
        <v>0.51900000000000002</v>
      </c>
      <c r="D85" s="851" t="s">
        <v>70</v>
      </c>
      <c r="E85" s="884"/>
      <c r="F85" s="890">
        <f t="shared" si="8"/>
        <v>0</v>
      </c>
    </row>
    <row r="86" spans="1:6" s="848" customFormat="1" ht="15.6">
      <c r="A86" s="553" t="s">
        <v>240</v>
      </c>
      <c r="B86" s="859" t="s">
        <v>814</v>
      </c>
      <c r="C86" s="553">
        <v>0.25</v>
      </c>
      <c r="D86" s="851" t="s">
        <v>70</v>
      </c>
      <c r="E86" s="884"/>
      <c r="F86" s="890">
        <f t="shared" si="8"/>
        <v>0</v>
      </c>
    </row>
    <row r="87" spans="1:6" s="848" customFormat="1" ht="15.6">
      <c r="A87" s="553" t="s">
        <v>241</v>
      </c>
      <c r="B87" s="859" t="s">
        <v>361</v>
      </c>
      <c r="C87" s="553">
        <f>(17.3*0.6*1.5)-(17.3*0.2*1.25)</f>
        <v>11.245000000000001</v>
      </c>
      <c r="D87" s="851" t="s">
        <v>70</v>
      </c>
      <c r="E87" s="884"/>
      <c r="F87" s="890">
        <f t="shared" si="8"/>
        <v>0</v>
      </c>
    </row>
    <row r="88" spans="1:6" s="848" customFormat="1" ht="15.6">
      <c r="A88" s="553" t="s">
        <v>243</v>
      </c>
      <c r="B88" s="859" t="s">
        <v>362</v>
      </c>
      <c r="C88" s="553">
        <v>1</v>
      </c>
      <c r="D88" s="855" t="s">
        <v>68</v>
      </c>
      <c r="E88" s="884"/>
      <c r="F88" s="890">
        <f t="shared" si="8"/>
        <v>0</v>
      </c>
    </row>
    <row r="89" spans="1:6" s="848" customFormat="1" ht="15.6">
      <c r="A89" s="877"/>
      <c r="B89" s="860" t="s">
        <v>471</v>
      </c>
      <c r="C89" s="881"/>
      <c r="D89" s="861"/>
      <c r="E89" s="881"/>
      <c r="F89" s="892"/>
    </row>
    <row r="90" spans="1:6" s="848" customFormat="1" ht="15.6">
      <c r="A90" s="553"/>
      <c r="B90" s="862" t="s">
        <v>815</v>
      </c>
      <c r="C90" s="553"/>
      <c r="D90" s="855"/>
      <c r="E90" s="884"/>
      <c r="F90" s="890"/>
    </row>
    <row r="91" spans="1:6" s="848" customFormat="1" ht="31.2">
      <c r="A91" s="553" t="s">
        <v>59</v>
      </c>
      <c r="B91" s="863" t="s">
        <v>816</v>
      </c>
      <c r="C91" s="553">
        <f>17.3*0.6*200/1000</f>
        <v>2.0760000000000001</v>
      </c>
      <c r="D91" s="851" t="s">
        <v>70</v>
      </c>
      <c r="E91" s="884"/>
      <c r="F91" s="890">
        <f t="shared" ref="F91:F94" si="9">C91*E91</f>
        <v>0</v>
      </c>
    </row>
    <row r="92" spans="1:6" s="848" customFormat="1" ht="15.6">
      <c r="A92" s="553" t="s">
        <v>244</v>
      </c>
      <c r="B92" s="863" t="s">
        <v>817</v>
      </c>
      <c r="C92" s="553">
        <f>0.6*0.6*0.2*4</f>
        <v>0.28799999999999998</v>
      </c>
      <c r="D92" s="851" t="s">
        <v>70</v>
      </c>
      <c r="E92" s="884"/>
      <c r="F92" s="890">
        <f t="shared" si="9"/>
        <v>0</v>
      </c>
    </row>
    <row r="93" spans="1:6" s="848" customFormat="1" ht="15.6">
      <c r="A93" s="553"/>
      <c r="B93" s="863"/>
      <c r="C93" s="553"/>
      <c r="D93" s="855"/>
      <c r="E93" s="884"/>
      <c r="F93" s="890"/>
    </row>
    <row r="94" spans="1:6" s="848" customFormat="1" ht="15.6">
      <c r="A94" s="553" t="s">
        <v>296</v>
      </c>
      <c r="B94" s="859" t="s">
        <v>818</v>
      </c>
      <c r="C94" s="553">
        <f>16.5*1.1</f>
        <v>18.150000000000002</v>
      </c>
      <c r="D94" s="851" t="s">
        <v>70</v>
      </c>
      <c r="E94" s="884"/>
      <c r="F94" s="890">
        <f t="shared" si="9"/>
        <v>0</v>
      </c>
    </row>
    <row r="95" spans="1:6" s="848" customFormat="1" ht="15.6">
      <c r="A95" s="553" t="s">
        <v>301</v>
      </c>
      <c r="B95" s="859" t="s">
        <v>819</v>
      </c>
      <c r="C95" s="553">
        <f>((5*2.4)+(2.2*2.7))*0.3</f>
        <v>5.3820000000000006</v>
      </c>
      <c r="D95" s="851" t="s">
        <v>70</v>
      </c>
      <c r="E95" s="884"/>
      <c r="F95" s="890">
        <f>C95*E95</f>
        <v>0</v>
      </c>
    </row>
    <row r="96" spans="1:6" s="848" customFormat="1" ht="15.6">
      <c r="A96" s="553" t="s">
        <v>303</v>
      </c>
      <c r="B96" s="859" t="s">
        <v>820</v>
      </c>
      <c r="C96" s="553">
        <f>((5*2.4)+(2.2*2.7))</f>
        <v>17.940000000000001</v>
      </c>
      <c r="D96" s="851" t="s">
        <v>70</v>
      </c>
      <c r="E96" s="884"/>
      <c r="F96" s="890">
        <f t="shared" ref="F96:F107" si="10">C96*E96</f>
        <v>0</v>
      </c>
    </row>
    <row r="97" spans="1:6" s="848" customFormat="1" ht="15.6">
      <c r="A97" s="553"/>
      <c r="B97" s="859"/>
      <c r="C97" s="553"/>
      <c r="D97" s="851"/>
      <c r="E97" s="884"/>
      <c r="F97" s="890"/>
    </row>
    <row r="98" spans="1:6" s="848" customFormat="1" ht="15.6">
      <c r="A98" s="553" t="s">
        <v>305</v>
      </c>
      <c r="B98" s="863" t="s">
        <v>369</v>
      </c>
      <c r="C98" s="553">
        <f>((5*2.4)+(2.2*2.7))*0.15</f>
        <v>2.6910000000000003</v>
      </c>
      <c r="D98" s="851" t="s">
        <v>70</v>
      </c>
      <c r="E98" s="884"/>
      <c r="F98" s="890">
        <f t="shared" si="10"/>
        <v>0</v>
      </c>
    </row>
    <row r="99" spans="1:6" s="848" customFormat="1" ht="31.2">
      <c r="A99" s="553" t="s">
        <v>306</v>
      </c>
      <c r="B99" s="863" t="s">
        <v>821</v>
      </c>
      <c r="C99" s="553">
        <f>0.2*0.2*4*1.25</f>
        <v>0.20000000000000004</v>
      </c>
      <c r="D99" s="851" t="s">
        <v>70</v>
      </c>
      <c r="E99" s="884"/>
      <c r="F99" s="890">
        <f t="shared" si="10"/>
        <v>0</v>
      </c>
    </row>
    <row r="100" spans="1:6" s="848" customFormat="1" ht="15.6">
      <c r="A100" s="553" t="s">
        <v>307</v>
      </c>
      <c r="B100" s="859" t="s">
        <v>822</v>
      </c>
      <c r="C100" s="553">
        <f>C96</f>
        <v>17.940000000000001</v>
      </c>
      <c r="D100" s="851" t="s">
        <v>70</v>
      </c>
      <c r="E100" s="884"/>
      <c r="F100" s="890">
        <f t="shared" si="10"/>
        <v>0</v>
      </c>
    </row>
    <row r="101" spans="1:6" s="848" customFormat="1" ht="15.6">
      <c r="A101" s="553" t="s">
        <v>308</v>
      </c>
      <c r="B101" s="863" t="s">
        <v>823</v>
      </c>
      <c r="C101" s="553">
        <f>((87*0.2)+(17.3*3))*0.617</f>
        <v>42.758100000000006</v>
      </c>
      <c r="D101" s="855" t="s">
        <v>5</v>
      </c>
      <c r="E101" s="884"/>
      <c r="F101" s="890">
        <f t="shared" si="10"/>
        <v>0</v>
      </c>
    </row>
    <row r="102" spans="1:6" s="848" customFormat="1" ht="15.6">
      <c r="A102" s="553" t="s">
        <v>309</v>
      </c>
      <c r="B102" s="863" t="s">
        <v>824</v>
      </c>
      <c r="C102" s="553">
        <f>((6400/100*4))*0.8888</f>
        <v>227.53280000000001</v>
      </c>
      <c r="D102" s="855" t="s">
        <v>5</v>
      </c>
      <c r="E102" s="884"/>
      <c r="F102" s="890">
        <f t="shared" si="10"/>
        <v>0</v>
      </c>
    </row>
    <row r="103" spans="1:6" s="848" customFormat="1" ht="15.6">
      <c r="A103" s="553" t="s">
        <v>313</v>
      </c>
      <c r="B103" s="859" t="s">
        <v>825</v>
      </c>
      <c r="C103" s="553">
        <v>4</v>
      </c>
      <c r="D103" s="851" t="s">
        <v>70</v>
      </c>
      <c r="E103" s="884"/>
      <c r="F103" s="890">
        <f t="shared" si="10"/>
        <v>0</v>
      </c>
    </row>
    <row r="104" spans="1:6" s="848" customFormat="1" ht="15.6">
      <c r="A104" s="553" t="s">
        <v>481</v>
      </c>
      <c r="B104" s="859" t="s">
        <v>378</v>
      </c>
      <c r="C104" s="553">
        <v>18</v>
      </c>
      <c r="D104" s="864" t="s">
        <v>181</v>
      </c>
      <c r="E104" s="884"/>
      <c r="F104" s="890">
        <f t="shared" si="10"/>
        <v>0</v>
      </c>
    </row>
    <row r="105" spans="1:6" s="848" customFormat="1" ht="15.6">
      <c r="A105" s="553" t="s">
        <v>483</v>
      </c>
      <c r="B105" s="865" t="s">
        <v>826</v>
      </c>
      <c r="C105" s="553">
        <f>C96</f>
        <v>17.940000000000001</v>
      </c>
      <c r="D105" s="851" t="s">
        <v>70</v>
      </c>
      <c r="E105" s="884"/>
      <c r="F105" s="890">
        <f t="shared" si="10"/>
        <v>0</v>
      </c>
    </row>
    <row r="106" spans="1:6" s="848" customFormat="1" ht="31.2">
      <c r="A106" s="553" t="s">
        <v>486</v>
      </c>
      <c r="B106" s="859" t="s">
        <v>382</v>
      </c>
      <c r="C106" s="553">
        <f>C96</f>
        <v>17.940000000000001</v>
      </c>
      <c r="D106" s="851" t="s">
        <v>70</v>
      </c>
      <c r="E106" s="884"/>
      <c r="F106" s="890">
        <f t="shared" si="10"/>
        <v>0</v>
      </c>
    </row>
    <row r="107" spans="1:6" s="848" customFormat="1" ht="15.6">
      <c r="A107" s="553" t="s">
        <v>487</v>
      </c>
      <c r="B107" s="859" t="s">
        <v>384</v>
      </c>
      <c r="C107" s="553">
        <f>17.3*0.2</f>
        <v>3.4600000000000004</v>
      </c>
      <c r="D107" s="864" t="s">
        <v>181</v>
      </c>
      <c r="E107" s="884"/>
      <c r="F107" s="890">
        <f t="shared" si="10"/>
        <v>0</v>
      </c>
    </row>
    <row r="108" spans="1:6" s="848" customFormat="1" ht="15.6">
      <c r="A108" s="877"/>
      <c r="B108" s="860" t="s">
        <v>827</v>
      </c>
      <c r="C108" s="882"/>
      <c r="D108" s="853"/>
      <c r="E108" s="881"/>
      <c r="F108" s="892"/>
    </row>
    <row r="109" spans="1:6" s="848" customFormat="1" ht="15.6">
      <c r="A109" s="553" t="s">
        <v>488</v>
      </c>
      <c r="B109" s="859" t="s">
        <v>391</v>
      </c>
      <c r="C109" s="553">
        <f>22*0.2*0.2</f>
        <v>0.88000000000000012</v>
      </c>
      <c r="D109" s="851" t="s">
        <v>70</v>
      </c>
      <c r="E109" s="884"/>
      <c r="F109" s="890">
        <f t="shared" ref="F109:F118" si="11">C109*E109</f>
        <v>0</v>
      </c>
    </row>
    <row r="110" spans="1:6" s="848" customFormat="1" ht="15.6">
      <c r="A110" s="553" t="s">
        <v>492</v>
      </c>
      <c r="B110" s="859" t="s">
        <v>828</v>
      </c>
      <c r="C110" s="553">
        <f>2.1*0.2*0.2*4</f>
        <v>0.33600000000000008</v>
      </c>
      <c r="D110" s="851" t="s">
        <v>70</v>
      </c>
      <c r="E110" s="884"/>
      <c r="F110" s="890">
        <f t="shared" si="11"/>
        <v>0</v>
      </c>
    </row>
    <row r="111" spans="1:6" s="848" customFormat="1" ht="15.6">
      <c r="A111" s="553"/>
      <c r="B111" s="859"/>
      <c r="C111" s="553"/>
      <c r="D111" s="851"/>
      <c r="E111" s="884"/>
      <c r="F111" s="890"/>
    </row>
    <row r="112" spans="1:6" s="848" customFormat="1" ht="15.6">
      <c r="A112" s="553" t="s">
        <v>495</v>
      </c>
      <c r="B112" s="859" t="s">
        <v>393</v>
      </c>
      <c r="C112" s="553">
        <f>0.2*2.1*8</f>
        <v>3.3600000000000003</v>
      </c>
      <c r="D112" s="851" t="s">
        <v>70</v>
      </c>
      <c r="E112" s="884"/>
      <c r="F112" s="890">
        <f t="shared" si="11"/>
        <v>0</v>
      </c>
    </row>
    <row r="113" spans="1:6" s="848" customFormat="1" ht="15.6">
      <c r="A113" s="553"/>
      <c r="B113" s="859"/>
      <c r="C113" s="553"/>
      <c r="D113" s="851"/>
      <c r="E113" s="884"/>
      <c r="F113" s="890"/>
    </row>
    <row r="114" spans="1:6" s="848" customFormat="1" ht="15.6">
      <c r="A114" s="553" t="s">
        <v>498</v>
      </c>
      <c r="B114" s="859" t="s">
        <v>394</v>
      </c>
      <c r="C114" s="553">
        <f>0.2*17.3*2</f>
        <v>6.9200000000000008</v>
      </c>
      <c r="D114" s="851" t="s">
        <v>70</v>
      </c>
      <c r="E114" s="886"/>
      <c r="F114" s="890">
        <f t="shared" si="11"/>
        <v>0</v>
      </c>
    </row>
    <row r="115" spans="1:6" s="848" customFormat="1" ht="15.6">
      <c r="A115" s="553"/>
      <c r="B115" s="859"/>
      <c r="C115" s="553"/>
      <c r="D115" s="851"/>
      <c r="E115" s="886"/>
      <c r="F115" s="890"/>
    </row>
    <row r="116" spans="1:6" s="848" customFormat="1" ht="15.6">
      <c r="A116" s="553" t="s">
        <v>501</v>
      </c>
      <c r="B116" s="859" t="s">
        <v>829</v>
      </c>
      <c r="C116" s="553">
        <f>133.2+71.1</f>
        <v>204.29999999999998</v>
      </c>
      <c r="D116" s="855" t="s">
        <v>5</v>
      </c>
      <c r="E116" s="884"/>
      <c r="F116" s="890">
        <f t="shared" si="11"/>
        <v>0</v>
      </c>
    </row>
    <row r="117" spans="1:6" s="848" customFormat="1" ht="15.6">
      <c r="A117" s="553" t="s">
        <v>503</v>
      </c>
      <c r="B117" s="859" t="s">
        <v>830</v>
      </c>
      <c r="C117" s="553">
        <f>(((4.1*4*4)+(6*4))*0.888)+(45*0.395)</f>
        <v>97.339799999999997</v>
      </c>
      <c r="D117" s="855" t="s">
        <v>5</v>
      </c>
      <c r="E117" s="884"/>
      <c r="F117" s="890">
        <f t="shared" si="11"/>
        <v>0</v>
      </c>
    </row>
    <row r="118" spans="1:6" s="848" customFormat="1" ht="15.6">
      <c r="A118" s="553" t="s">
        <v>504</v>
      </c>
      <c r="B118" s="859" t="s">
        <v>831</v>
      </c>
      <c r="C118" s="553">
        <f>(16.5*2.8)-(0.9*2.1*2)-(1.2*1.2)</f>
        <v>40.98</v>
      </c>
      <c r="D118" s="851" t="s">
        <v>70</v>
      </c>
      <c r="E118" s="884"/>
      <c r="F118" s="890">
        <f t="shared" si="11"/>
        <v>0</v>
      </c>
    </row>
    <row r="119" spans="1:6" s="848" customFormat="1" ht="15.6">
      <c r="A119" s="877"/>
      <c r="B119" s="866" t="s">
        <v>238</v>
      </c>
      <c r="C119" s="882"/>
      <c r="D119" s="853"/>
      <c r="E119" s="881"/>
      <c r="F119" s="889"/>
    </row>
    <row r="120" spans="1:6" s="848" customFormat="1" ht="109.2">
      <c r="A120" s="553" t="s">
        <v>505</v>
      </c>
      <c r="B120" s="856" t="s">
        <v>840</v>
      </c>
      <c r="C120" s="553">
        <v>2</v>
      </c>
      <c r="D120" s="867" t="s">
        <v>312</v>
      </c>
      <c r="E120" s="884"/>
      <c r="F120" s="890">
        <f>C120*E120</f>
        <v>0</v>
      </c>
    </row>
    <row r="121" spans="1:6" s="848" customFormat="1" ht="15.6">
      <c r="A121" s="878"/>
      <c r="B121" s="868" t="s">
        <v>162</v>
      </c>
      <c r="C121" s="882"/>
      <c r="D121" s="858"/>
      <c r="E121" s="885"/>
      <c r="F121" s="889"/>
    </row>
    <row r="122" spans="1:6" s="848" customFormat="1" ht="15.6">
      <c r="A122" s="879" t="s">
        <v>506</v>
      </c>
      <c r="B122" s="869" t="s">
        <v>832</v>
      </c>
      <c r="C122" s="553">
        <v>1</v>
      </c>
      <c r="D122" s="867" t="s">
        <v>312</v>
      </c>
      <c r="E122" s="884"/>
      <c r="F122" s="890">
        <f>C122*E122</f>
        <v>0</v>
      </c>
    </row>
    <row r="123" spans="1:6" s="848" customFormat="1" ht="15.6">
      <c r="A123" s="877"/>
      <c r="B123" s="852" t="s">
        <v>482</v>
      </c>
      <c r="C123" s="165"/>
      <c r="D123" s="870"/>
      <c r="E123" s="887"/>
      <c r="F123" s="893"/>
    </row>
    <row r="124" spans="1:6" s="848" customFormat="1" ht="15.6">
      <c r="A124" s="553" t="s">
        <v>511</v>
      </c>
      <c r="B124" s="871" t="s">
        <v>833</v>
      </c>
      <c r="C124" s="553">
        <f>((5*2.4)+(2.2*2.7))*0.15</f>
        <v>2.6910000000000003</v>
      </c>
      <c r="D124" s="851" t="s">
        <v>70</v>
      </c>
      <c r="E124" s="884"/>
      <c r="F124" s="890">
        <f t="shared" ref="F124:F126" si="12">C124*E124</f>
        <v>0</v>
      </c>
    </row>
    <row r="125" spans="1:6" s="848" customFormat="1" ht="15.6">
      <c r="A125" s="553"/>
      <c r="B125" s="871"/>
      <c r="C125" s="553"/>
      <c r="D125" s="851"/>
      <c r="E125" s="884"/>
      <c r="F125" s="890"/>
    </row>
    <row r="126" spans="1:6" s="848" customFormat="1" ht="15.6">
      <c r="A126" s="553" t="s">
        <v>512</v>
      </c>
      <c r="B126" s="869" t="s">
        <v>834</v>
      </c>
      <c r="C126" s="553">
        <f>((5.2*12)+(2.4*26)+(2.7*10)+(2*14))*0.617</f>
        <v>110.93660000000001</v>
      </c>
      <c r="D126" s="855" t="s">
        <v>5</v>
      </c>
      <c r="E126" s="884"/>
      <c r="F126" s="890">
        <f t="shared" si="12"/>
        <v>0</v>
      </c>
    </row>
    <row r="127" spans="1:6" s="848" customFormat="1" ht="15.6">
      <c r="A127" s="553"/>
      <c r="B127" s="852" t="s">
        <v>242</v>
      </c>
      <c r="C127" s="881"/>
      <c r="D127" s="853"/>
      <c r="E127" s="881"/>
      <c r="F127" s="893"/>
    </row>
    <row r="128" spans="1:6" s="848" customFormat="1" ht="15.6">
      <c r="A128" s="553" t="s">
        <v>513</v>
      </c>
      <c r="B128" s="859" t="s">
        <v>835</v>
      </c>
      <c r="C128" s="553">
        <f>C96</f>
        <v>17.940000000000001</v>
      </c>
      <c r="D128" s="851" t="s">
        <v>70</v>
      </c>
      <c r="E128" s="884"/>
      <c r="F128" s="890">
        <f>C128*E128</f>
        <v>0</v>
      </c>
    </row>
    <row r="129" spans="1:6" s="848" customFormat="1" ht="15.6">
      <c r="A129" s="553" t="s">
        <v>514</v>
      </c>
      <c r="B129" s="859" t="s">
        <v>836</v>
      </c>
      <c r="C129" s="553">
        <f>C128</f>
        <v>17.940000000000001</v>
      </c>
      <c r="D129" s="851" t="s">
        <v>70</v>
      </c>
      <c r="E129" s="884"/>
      <c r="F129" s="890">
        <f>C129*E129</f>
        <v>0</v>
      </c>
    </row>
    <row r="130" spans="1:6" s="848" customFormat="1" ht="15.6">
      <c r="A130" s="877"/>
      <c r="B130" s="872" t="s">
        <v>837</v>
      </c>
      <c r="C130" s="883"/>
      <c r="D130" s="872"/>
      <c r="E130" s="883"/>
      <c r="F130" s="894"/>
    </row>
    <row r="131" spans="1:6" s="848" customFormat="1" ht="15.6">
      <c r="A131" s="553" t="s">
        <v>515</v>
      </c>
      <c r="B131" s="856" t="s">
        <v>838</v>
      </c>
      <c r="C131" s="553">
        <f>14-(0.9*1.2)-(1.2*1.2)</f>
        <v>11.48</v>
      </c>
      <c r="D131" s="851" t="s">
        <v>70</v>
      </c>
      <c r="E131" s="888"/>
      <c r="F131" s="890">
        <f>C131*E131</f>
        <v>0</v>
      </c>
    </row>
    <row r="132" spans="1:6" s="848" customFormat="1" ht="15.6">
      <c r="A132" s="553" t="s">
        <v>516</v>
      </c>
      <c r="B132" s="856" t="s">
        <v>839</v>
      </c>
      <c r="C132" s="553">
        <f>C131</f>
        <v>11.48</v>
      </c>
      <c r="D132" s="851" t="s">
        <v>70</v>
      </c>
      <c r="E132" s="888"/>
      <c r="F132" s="890">
        <f>C132*E132</f>
        <v>0</v>
      </c>
    </row>
    <row r="133" spans="1:6" s="848" customFormat="1" ht="15.6">
      <c r="A133" s="553"/>
      <c r="B133" s="856"/>
      <c r="C133" s="553"/>
      <c r="D133" s="851"/>
      <c r="E133" s="888"/>
      <c r="F133" s="890"/>
    </row>
    <row r="134" spans="1:6" s="581" customFormat="1" ht="15.6">
      <c r="A134" s="880"/>
      <c r="B134" s="873" t="s">
        <v>280</v>
      </c>
      <c r="C134" s="541"/>
      <c r="D134" s="874"/>
      <c r="E134" s="553"/>
      <c r="F134" s="895"/>
    </row>
    <row r="135" spans="1:6" s="581" customFormat="1" ht="46.8">
      <c r="A135" s="880" t="s">
        <v>517</v>
      </c>
      <c r="B135" s="164" t="s">
        <v>729</v>
      </c>
      <c r="C135" s="541">
        <v>1</v>
      </c>
      <c r="D135" s="867" t="s">
        <v>312</v>
      </c>
      <c r="E135" s="553"/>
      <c r="F135" s="895">
        <f t="shared" ref="F135" si="13">E135*C135</f>
        <v>0</v>
      </c>
    </row>
    <row r="136" spans="1:6" s="848" customFormat="1" ht="15.6">
      <c r="A136" s="896"/>
      <c r="B136" s="897" t="s">
        <v>842</v>
      </c>
      <c r="C136" s="896"/>
      <c r="D136" s="898"/>
      <c r="E136" s="899"/>
      <c r="F136" s="900">
        <f>SUM(F79:F135)</f>
        <v>0</v>
      </c>
    </row>
    <row r="137" spans="1:6" s="847" customFormat="1" ht="15.6">
      <c r="A137" s="952"/>
      <c r="B137" s="953"/>
      <c r="C137" s="953"/>
      <c r="D137" s="953"/>
      <c r="E137" s="953"/>
      <c r="F137" s="954"/>
    </row>
    <row r="138" spans="1:6" s="581" customFormat="1" ht="31.8" customHeight="1">
      <c r="A138" s="948"/>
      <c r="B138" s="949" t="s">
        <v>210</v>
      </c>
      <c r="C138" s="950"/>
      <c r="D138" s="950"/>
      <c r="E138" s="950"/>
      <c r="F138" s="951"/>
    </row>
    <row r="139" spans="1:6" s="575" customFormat="1" ht="15.6">
      <c r="A139" s="358">
        <v>1</v>
      </c>
      <c r="B139" s="841" t="str">
        <f>B77</f>
        <v>SUB-TOTAL 1-Perimeter Wall</v>
      </c>
      <c r="C139" s="356">
        <v>1</v>
      </c>
      <c r="D139" s="342" t="s">
        <v>312</v>
      </c>
      <c r="E139" s="842">
        <f>F77</f>
        <v>0</v>
      </c>
      <c r="F139" s="843">
        <f>C139*E139</f>
        <v>0</v>
      </c>
    </row>
    <row r="140" spans="1:6" s="575" customFormat="1" ht="15.6">
      <c r="A140" s="358">
        <v>2</v>
      </c>
      <c r="B140" s="841" t="str">
        <f>B136</f>
        <v>SUB-TOTAL 2 SECURITY ROOM</v>
      </c>
      <c r="C140" s="356">
        <v>1</v>
      </c>
      <c r="D140" s="342" t="s">
        <v>312</v>
      </c>
      <c r="E140" s="844">
        <f>F136</f>
        <v>0</v>
      </c>
      <c r="F140" s="367">
        <f t="shared" ref="F140" si="14">C140*E140</f>
        <v>0</v>
      </c>
    </row>
    <row r="141" spans="1:6" s="575" customFormat="1" ht="15.6">
      <c r="A141" s="358"/>
      <c r="B141" s="845" t="s">
        <v>806</v>
      </c>
      <c r="C141" s="163"/>
      <c r="D141" s="356"/>
      <c r="E141" s="366"/>
      <c r="F141" s="367">
        <f>SUM(F139:F140)</f>
        <v>0</v>
      </c>
    </row>
    <row r="142" spans="1:6" s="575" customFormat="1" ht="16.2" thickBot="1">
      <c r="A142" s="358"/>
      <c r="B142" s="845" t="s">
        <v>805</v>
      </c>
      <c r="C142" s="163"/>
      <c r="D142" s="356"/>
      <c r="E142" s="366"/>
      <c r="F142" s="367">
        <f>F141*5%</f>
        <v>0</v>
      </c>
    </row>
    <row r="143" spans="1:6" s="575" customFormat="1" ht="16.2" thickBot="1">
      <c r="A143" s="363"/>
      <c r="B143" s="1544" t="s">
        <v>807</v>
      </c>
      <c r="C143" s="1544"/>
      <c r="D143" s="1544"/>
      <c r="E143" s="1544"/>
      <c r="F143" s="364">
        <f>F142+F141</f>
        <v>0</v>
      </c>
    </row>
    <row r="144" spans="1:6" s="92" customFormat="1" ht="6" customHeight="1" thickBot="1">
      <c r="A144" s="365"/>
      <c r="B144" s="366"/>
      <c r="C144" s="366"/>
      <c r="D144" s="366"/>
      <c r="E144" s="366"/>
      <c r="F144" s="367"/>
    </row>
    <row r="145" spans="1:6" s="92" customFormat="1" ht="21.6" thickBot="1">
      <c r="A145" s="836"/>
      <c r="B145" s="838" t="s">
        <v>843</v>
      </c>
      <c r="C145" s="839"/>
      <c r="D145" s="839"/>
      <c r="E145" s="840"/>
      <c r="F145" s="837">
        <f>F143</f>
        <v>0</v>
      </c>
    </row>
    <row r="146" spans="1:6" s="92" customFormat="1" ht="15" thickBot="1">
      <c r="A146" s="360"/>
      <c r="B146" s="361"/>
      <c r="C146" s="361"/>
      <c r="D146" s="361"/>
      <c r="E146" s="361"/>
      <c r="F146" s="362"/>
    </row>
    <row r="147" spans="1:6" s="92" customFormat="1">
      <c r="A147" s="368" t="s">
        <v>171</v>
      </c>
      <c r="B147" s="369"/>
      <c r="C147" s="369"/>
      <c r="D147" s="369"/>
      <c r="E147" s="369"/>
      <c r="F147" s="370"/>
    </row>
    <row r="148" spans="1:6" s="92" customFormat="1" ht="60" customHeight="1" thickBot="1">
      <c r="A148" s="357"/>
      <c r="B148" s="371"/>
      <c r="C148" s="371"/>
      <c r="D148" s="371"/>
      <c r="E148" s="371"/>
      <c r="F148" s="372"/>
    </row>
    <row r="149" spans="1:6" ht="15.6">
      <c r="A149" s="503"/>
      <c r="B149" s="503"/>
      <c r="C149" s="503"/>
      <c r="D149" s="503"/>
      <c r="E149" s="503"/>
      <c r="F149" s="503"/>
    </row>
  </sheetData>
  <protectedRanges>
    <protectedRange sqref="E80:E81" name="Range1_1_4_1"/>
    <protectedRange sqref="E83:E88" name="Range1_1_5_1"/>
    <protectedRange sqref="E90:E107" name="Range1_1_6_1"/>
    <protectedRange sqref="E109:E118" name="Range1_1_7_1"/>
    <protectedRange sqref="E120" name="Range1_1_8_1"/>
    <protectedRange sqref="E122" name="Range1_1_9_1"/>
    <protectedRange sqref="E124:E126" name="Range1_1_10_1"/>
    <protectedRange sqref="E130" name="Range1_1_1_2"/>
    <protectedRange sqref="E128:E129" name="Range1_1_11_1"/>
    <protectedRange sqref="E136 E131:E133" name="Range1_1_12_1"/>
    <protectedRange sqref="E64" name="Range1_1_8_1_1"/>
  </protectedRanges>
  <mergeCells count="6">
    <mergeCell ref="B4:F4"/>
    <mergeCell ref="B5:F5"/>
    <mergeCell ref="A9:F9"/>
    <mergeCell ref="A11:F14"/>
    <mergeCell ref="B143:E143"/>
    <mergeCell ref="B10:F10"/>
  </mergeCells>
  <pageMargins left="0.78740157480314965" right="0.78740157480314965" top="0.39370078740157483" bottom="0.78740157480314965" header="0.31496062992125984" footer="0.31496062992125984"/>
  <pageSetup paperSize="9" scale="60" fitToHeight="0" orientation="portrait" r:id="rId1"/>
  <headerFooter>
    <oddFooter>&amp;R&amp;A --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53"/>
  <sheetViews>
    <sheetView showGridLines="0" topLeftCell="A34" zoomScale="80" zoomScaleNormal="80" zoomScaleSheetLayoutView="100" zoomScalePageLayoutView="70" workbookViewId="0">
      <selection activeCell="D60" sqref="D60"/>
    </sheetView>
  </sheetViews>
  <sheetFormatPr defaultColWidth="9.109375" defaultRowHeight="14.4"/>
  <cols>
    <col min="1" max="1" width="7" style="421" customWidth="1"/>
    <col min="2" max="2" width="59.44140625" style="421" customWidth="1"/>
    <col min="3" max="3" width="10.44140625" style="421" customWidth="1"/>
    <col min="4" max="4" width="9.88671875" style="421" customWidth="1"/>
    <col min="5" max="5" width="12.6640625" style="421" customWidth="1"/>
    <col min="6" max="6" width="25" style="421" bestFit="1" customWidth="1"/>
    <col min="7" max="7" width="9.109375" style="421"/>
    <col min="8" max="8" width="9.88671875" style="421" bestFit="1" customWidth="1"/>
    <col min="9" max="16384" width="9.109375" style="421"/>
  </cols>
  <sheetData>
    <row r="1" spans="1:6">
      <c r="A1" s="1567"/>
      <c r="B1" s="419"/>
      <c r="C1" s="420"/>
      <c r="D1" s="420"/>
      <c r="E1" s="420"/>
      <c r="F1" s="420"/>
    </row>
    <row r="2" spans="1:6">
      <c r="A2" s="1567"/>
      <c r="B2" s="422"/>
      <c r="C2" s="423"/>
      <c r="D2" s="423"/>
      <c r="E2" s="423"/>
      <c r="F2" s="423"/>
    </row>
    <row r="3" spans="1:6" ht="15.6">
      <c r="A3" s="1567"/>
      <c r="B3" s="424" t="s">
        <v>120</v>
      </c>
      <c r="C3" s="425"/>
      <c r="D3" s="425"/>
      <c r="E3" s="425"/>
      <c r="F3" s="425"/>
    </row>
    <row r="4" spans="1:6" ht="28.8">
      <c r="A4" s="1567"/>
      <c r="B4" s="1556" t="s">
        <v>121</v>
      </c>
      <c r="C4" s="1556"/>
      <c r="D4" s="1556"/>
      <c r="E4" s="1556"/>
      <c r="F4" s="1556"/>
    </row>
    <row r="5" spans="1:6" ht="19.5" customHeight="1">
      <c r="A5" s="1567"/>
      <c r="B5" s="1568" t="s">
        <v>640</v>
      </c>
      <c r="C5" s="1568"/>
      <c r="D5" s="1568"/>
      <c r="E5" s="1568"/>
      <c r="F5" s="1568"/>
    </row>
    <row r="6" spans="1:6" ht="16.2" thickBot="1">
      <c r="A6" s="1567"/>
      <c r="B6" s="1569" t="s">
        <v>172</v>
      </c>
      <c r="C6" s="1569"/>
      <c r="D6" s="1569"/>
      <c r="E6" s="1569"/>
      <c r="F6" s="1569"/>
    </row>
    <row r="7" spans="1:6" ht="16.2" thickBot="1">
      <c r="A7" s="1513" t="s">
        <v>641</v>
      </c>
      <c r="B7" s="1514"/>
      <c r="C7" s="1514"/>
      <c r="D7" s="1514"/>
      <c r="E7" s="1514"/>
      <c r="F7" s="1515"/>
    </row>
    <row r="8" spans="1:6" ht="31.8" thickBot="1">
      <c r="A8" s="94" t="s">
        <v>1</v>
      </c>
      <c r="B8" s="95" t="s">
        <v>0</v>
      </c>
      <c r="C8" s="94" t="s">
        <v>3</v>
      </c>
      <c r="D8" s="94" t="s">
        <v>2</v>
      </c>
      <c r="E8" s="96" t="s">
        <v>173</v>
      </c>
      <c r="F8" s="97" t="s">
        <v>174</v>
      </c>
    </row>
    <row r="9" spans="1:6" ht="15.6">
      <c r="A9" s="426"/>
      <c r="B9" s="427" t="s">
        <v>642</v>
      </c>
      <c r="C9" s="132"/>
      <c r="D9" s="428"/>
      <c r="E9" s="429"/>
      <c r="F9" s="430"/>
    </row>
    <row r="10" spans="1:6" ht="45" customHeight="1">
      <c r="A10" s="431">
        <v>1.01</v>
      </c>
      <c r="B10" s="432" t="s">
        <v>643</v>
      </c>
      <c r="C10" s="125">
        <v>1</v>
      </c>
      <c r="D10" s="433" t="s">
        <v>283</v>
      </c>
      <c r="E10" s="434"/>
      <c r="F10" s="435">
        <f>E10*C10</f>
        <v>0</v>
      </c>
    </row>
    <row r="11" spans="1:6" ht="31.2">
      <c r="A11" s="436">
        <f>A10+0.01</f>
        <v>1.02</v>
      </c>
      <c r="B11" s="432" t="s">
        <v>186</v>
      </c>
      <c r="C11" s="125">
        <f>1.3*1.5*6</f>
        <v>11.700000000000001</v>
      </c>
      <c r="D11" s="433" t="s">
        <v>111</v>
      </c>
      <c r="E11" s="434"/>
      <c r="F11" s="437">
        <f>E11*C11</f>
        <v>0</v>
      </c>
    </row>
    <row r="12" spans="1:6" ht="15.6">
      <c r="A12" s="436">
        <f>A11+0.01</f>
        <v>1.03</v>
      </c>
      <c r="B12" s="432" t="s">
        <v>187</v>
      </c>
      <c r="C12" s="125">
        <v>12</v>
      </c>
      <c r="D12" s="433" t="s">
        <v>181</v>
      </c>
      <c r="E12" s="434"/>
      <c r="F12" s="437">
        <f t="shared" ref="F12:F18" si="0">E12*C12</f>
        <v>0</v>
      </c>
    </row>
    <row r="13" spans="1:6" ht="15.6">
      <c r="A13" s="436">
        <f>A12+0.01</f>
        <v>1.04</v>
      </c>
      <c r="B13" s="432" t="s">
        <v>188</v>
      </c>
      <c r="C13" s="125">
        <v>45</v>
      </c>
      <c r="D13" s="433" t="s">
        <v>181</v>
      </c>
      <c r="E13" s="434"/>
      <c r="F13" s="437">
        <f t="shared" si="0"/>
        <v>0</v>
      </c>
    </row>
    <row r="14" spans="1:6" ht="31.2">
      <c r="A14" s="436">
        <f>A13+0.01</f>
        <v>1.05</v>
      </c>
      <c r="B14" s="432" t="s">
        <v>189</v>
      </c>
      <c r="C14" s="125">
        <v>23</v>
      </c>
      <c r="D14" s="433" t="s">
        <v>181</v>
      </c>
      <c r="E14" s="434"/>
      <c r="F14" s="437">
        <f t="shared" si="0"/>
        <v>0</v>
      </c>
    </row>
    <row r="15" spans="1:6" ht="31.8" thickBot="1">
      <c r="A15" s="436">
        <f>A14+0.01</f>
        <v>1.06</v>
      </c>
      <c r="B15" s="438" t="s">
        <v>190</v>
      </c>
      <c r="C15" s="128">
        <v>1</v>
      </c>
      <c r="D15" s="439" t="s">
        <v>66</v>
      </c>
      <c r="E15" s="440"/>
      <c r="F15" s="441">
        <f t="shared" si="0"/>
        <v>0</v>
      </c>
    </row>
    <row r="16" spans="1:6" ht="16.2" thickBot="1">
      <c r="A16" s="442"/>
      <c r="B16" s="443" t="s">
        <v>179</v>
      </c>
      <c r="C16" s="443"/>
      <c r="D16" s="443"/>
      <c r="E16" s="444"/>
      <c r="F16" s="445">
        <f>SUM(F10:F15)</f>
        <v>0</v>
      </c>
    </row>
    <row r="17" spans="1:6" ht="15.6">
      <c r="A17" s="426"/>
      <c r="B17" s="427" t="s">
        <v>644</v>
      </c>
      <c r="C17" s="132"/>
      <c r="D17" s="428"/>
      <c r="E17" s="446"/>
      <c r="F17" s="447"/>
    </row>
    <row r="18" spans="1:6" ht="281.39999999999998" thickBot="1">
      <c r="A18" s="448">
        <v>2.0099999999999998</v>
      </c>
      <c r="B18" s="438" t="s">
        <v>192</v>
      </c>
      <c r="C18" s="125">
        <v>6</v>
      </c>
      <c r="D18" s="433" t="s">
        <v>66</v>
      </c>
      <c r="E18" s="449"/>
      <c r="F18" s="437">
        <f t="shared" si="0"/>
        <v>0</v>
      </c>
    </row>
    <row r="19" spans="1:6" ht="15.6">
      <c r="A19" s="450"/>
      <c r="B19" s="451" t="s">
        <v>162</v>
      </c>
      <c r="C19" s="134"/>
      <c r="D19" s="452"/>
      <c r="E19" s="453"/>
      <c r="F19" s="454"/>
    </row>
    <row r="20" spans="1:6" ht="15.6" customHeight="1">
      <c r="A20" s="1570">
        <v>2.02</v>
      </c>
      <c r="B20" s="1572" t="s">
        <v>990</v>
      </c>
      <c r="C20" s="1574">
        <v>2</v>
      </c>
      <c r="D20" s="1576" t="s">
        <v>66</v>
      </c>
      <c r="E20" s="1578"/>
      <c r="F20" s="1580">
        <f>E20*C20</f>
        <v>0</v>
      </c>
    </row>
    <row r="21" spans="1:6" ht="111.9" customHeight="1" thickBot="1">
      <c r="A21" s="1571"/>
      <c r="B21" s="1573"/>
      <c r="C21" s="1575"/>
      <c r="D21" s="1577"/>
      <c r="E21" s="1579"/>
      <c r="F21" s="1581"/>
    </row>
    <row r="22" spans="1:6" ht="16.2" thickBot="1">
      <c r="A22" s="442"/>
      <c r="B22" s="443" t="s">
        <v>183</v>
      </c>
      <c r="C22" s="443"/>
      <c r="D22" s="443"/>
      <c r="E22" s="444"/>
      <c r="F22" s="455">
        <f>SUM(F18:F21)</f>
        <v>0</v>
      </c>
    </row>
    <row r="23" spans="1:6" ht="15.6">
      <c r="A23" s="426"/>
      <c r="B23" s="427" t="s">
        <v>645</v>
      </c>
      <c r="C23" s="132"/>
      <c r="D23" s="428"/>
      <c r="E23" s="446"/>
      <c r="F23" s="456"/>
    </row>
    <row r="24" spans="1:6" ht="15.6">
      <c r="A24" s="436"/>
      <c r="B24" s="432" t="s">
        <v>194</v>
      </c>
      <c r="C24" s="125"/>
      <c r="D24" s="433"/>
      <c r="E24" s="449"/>
      <c r="F24" s="457"/>
    </row>
    <row r="25" spans="1:6" ht="31.2">
      <c r="A25" s="436">
        <v>3.01</v>
      </c>
      <c r="B25" s="432" t="s">
        <v>195</v>
      </c>
      <c r="C25" s="125">
        <f>1.5*1.3*6</f>
        <v>11.700000000000001</v>
      </c>
      <c r="D25" s="433" t="s">
        <v>111</v>
      </c>
      <c r="E25" s="449"/>
      <c r="F25" s="437">
        <f>E25*C25</f>
        <v>0</v>
      </c>
    </row>
    <row r="26" spans="1:6" ht="15.6">
      <c r="A26" s="436">
        <f>A25+0.01</f>
        <v>3.0199999999999996</v>
      </c>
      <c r="B26" s="432" t="s">
        <v>196</v>
      </c>
      <c r="C26" s="125">
        <f>C25</f>
        <v>11.700000000000001</v>
      </c>
      <c r="D26" s="433" t="s">
        <v>111</v>
      </c>
      <c r="E26" s="449"/>
      <c r="F26" s="437">
        <f>E26*C26</f>
        <v>0</v>
      </c>
    </row>
    <row r="27" spans="1:6" ht="46.8">
      <c r="A27" s="436">
        <f>A26+0.01</f>
        <v>3.0299999999999994</v>
      </c>
      <c r="B27" s="432" t="s">
        <v>197</v>
      </c>
      <c r="C27" s="125">
        <f>7.8*2</f>
        <v>15.6</v>
      </c>
      <c r="D27" s="433" t="s">
        <v>111</v>
      </c>
      <c r="E27" s="449"/>
      <c r="F27" s="437">
        <f>E27*C27</f>
        <v>0</v>
      </c>
    </row>
    <row r="28" spans="1:6" ht="15.6">
      <c r="A28" s="436"/>
      <c r="B28" s="458" t="s">
        <v>198</v>
      </c>
      <c r="C28" s="125"/>
      <c r="D28" s="433"/>
      <c r="E28" s="449"/>
      <c r="F28" s="437"/>
    </row>
    <row r="29" spans="1:6" ht="62.4">
      <c r="A29" s="436">
        <v>3.01</v>
      </c>
      <c r="B29" s="432" t="s">
        <v>646</v>
      </c>
      <c r="C29" s="125">
        <f>1.3+1.5+1.5+1.3*6*2*75%</f>
        <v>16</v>
      </c>
      <c r="D29" s="433" t="s">
        <v>111</v>
      </c>
      <c r="E29" s="449"/>
      <c r="F29" s="437">
        <f>E29*C29</f>
        <v>0</v>
      </c>
    </row>
    <row r="30" spans="1:6" ht="31.2">
      <c r="A30" s="436">
        <v>3.04</v>
      </c>
      <c r="B30" s="432" t="s">
        <v>161</v>
      </c>
      <c r="C30" s="125">
        <f>1.3+1.3+1.5+1.5*6*2*2.8</f>
        <v>54.5</v>
      </c>
      <c r="D30" s="433" t="s">
        <v>111</v>
      </c>
      <c r="E30" s="449"/>
      <c r="F30" s="437">
        <f>E30*C30</f>
        <v>0</v>
      </c>
    </row>
    <row r="31" spans="1:6" ht="16.2" thickBot="1">
      <c r="A31" s="459">
        <v>3.05</v>
      </c>
      <c r="B31" s="438" t="s">
        <v>200</v>
      </c>
      <c r="C31" s="128">
        <v>20</v>
      </c>
      <c r="D31" s="439" t="s">
        <v>111</v>
      </c>
      <c r="E31" s="460"/>
      <c r="F31" s="441">
        <f>E31*C31</f>
        <v>0</v>
      </c>
    </row>
    <row r="32" spans="1:6" ht="34.5" customHeight="1" thickBot="1">
      <c r="A32" s="461">
        <v>3.06</v>
      </c>
      <c r="B32" s="462" t="s">
        <v>201</v>
      </c>
      <c r="C32" s="135">
        <f>C26</f>
        <v>11.700000000000001</v>
      </c>
      <c r="D32" s="439" t="s">
        <v>111</v>
      </c>
      <c r="E32" s="463"/>
      <c r="F32" s="1635">
        <f>E32*C32</f>
        <v>0</v>
      </c>
    </row>
    <row r="33" spans="1:6" ht="16.2" thickBot="1">
      <c r="A33" s="442"/>
      <c r="B33" s="464" t="s">
        <v>191</v>
      </c>
      <c r="C33" s="464"/>
      <c r="D33" s="464"/>
      <c r="E33" s="465"/>
      <c r="F33" s="466">
        <f>SUM(F25:F32)</f>
        <v>0</v>
      </c>
    </row>
    <row r="34" spans="1:6" ht="15.6">
      <c r="A34" s="426"/>
      <c r="B34" s="427" t="s">
        <v>647</v>
      </c>
      <c r="C34" s="132"/>
      <c r="D34" s="428"/>
      <c r="E34" s="446"/>
      <c r="F34" s="456"/>
    </row>
    <row r="35" spans="1:6" ht="15.6">
      <c r="A35" s="436"/>
      <c r="B35" s="467" t="s">
        <v>203</v>
      </c>
      <c r="C35" s="140"/>
      <c r="D35" s="440"/>
      <c r="E35" s="468"/>
      <c r="F35" s="469"/>
    </row>
    <row r="36" spans="1:6" ht="15.6">
      <c r="A36" s="436">
        <v>4.01</v>
      </c>
      <c r="B36" s="470" t="s">
        <v>204</v>
      </c>
      <c r="C36" s="471">
        <v>6</v>
      </c>
      <c r="D36" s="471" t="s">
        <v>66</v>
      </c>
      <c r="E36" s="472"/>
      <c r="F36" s="473">
        <f>C36*E36</f>
        <v>0</v>
      </c>
    </row>
    <row r="37" spans="1:6" ht="31.8" thickBot="1">
      <c r="A37" s="459">
        <v>4.0199999999999996</v>
      </c>
      <c r="B37" s="474" t="s">
        <v>206</v>
      </c>
      <c r="C37" s="475">
        <v>6</v>
      </c>
      <c r="D37" s="475" t="s">
        <v>66</v>
      </c>
      <c r="E37" s="472"/>
      <c r="F37" s="473">
        <f>C37*E37</f>
        <v>0</v>
      </c>
    </row>
    <row r="38" spans="1:6" ht="78.599999999999994" thickBot="1">
      <c r="A38" s="461">
        <v>4.03</v>
      </c>
      <c r="B38" s="476" t="s">
        <v>207</v>
      </c>
      <c r="C38" s="477">
        <v>3</v>
      </c>
      <c r="D38" s="477" t="s">
        <v>66</v>
      </c>
      <c r="E38" s="478"/>
      <c r="F38" s="473">
        <f>C38*E38</f>
        <v>0</v>
      </c>
    </row>
    <row r="39" spans="1:6" ht="16.2" thickBot="1">
      <c r="A39" s="442"/>
      <c r="B39" s="464" t="s">
        <v>193</v>
      </c>
      <c r="C39" s="464"/>
      <c r="D39" s="464"/>
      <c r="E39" s="465"/>
      <c r="F39" s="466">
        <f>SUM(F36:F38)</f>
        <v>0</v>
      </c>
    </row>
    <row r="40" spans="1:6" ht="15.6">
      <c r="A40" s="436"/>
      <c r="B40" s="427" t="s">
        <v>648</v>
      </c>
      <c r="C40" s="140"/>
      <c r="D40" s="440"/>
      <c r="E40" s="468"/>
      <c r="F40" s="469"/>
    </row>
    <row r="41" spans="1:6" ht="33" customHeight="1" thickBot="1">
      <c r="A41" s="436">
        <v>5.01</v>
      </c>
      <c r="B41" s="479" t="s">
        <v>209</v>
      </c>
      <c r="C41" s="471">
        <v>1</v>
      </c>
      <c r="D41" s="471" t="s">
        <v>181</v>
      </c>
      <c r="E41" s="472"/>
      <c r="F41" s="473">
        <f>C41*E41</f>
        <v>0</v>
      </c>
    </row>
    <row r="42" spans="1:6" ht="16.2" thickBot="1">
      <c r="A42" s="442"/>
      <c r="B42" s="464" t="s">
        <v>208</v>
      </c>
      <c r="C42" s="464"/>
      <c r="D42" s="464"/>
      <c r="E42" s="465"/>
      <c r="F42" s="466">
        <f>SUM(F41)</f>
        <v>0</v>
      </c>
    </row>
    <row r="43" spans="1:6" ht="18" thickBot="1">
      <c r="A43" s="345"/>
      <c r="B43" s="1582" t="s">
        <v>649</v>
      </c>
      <c r="C43" s="1583"/>
      <c r="D43" s="1583"/>
      <c r="E43" s="1584"/>
      <c r="F43" s="346">
        <f>F42+F39+F33+F16+F22</f>
        <v>0</v>
      </c>
    </row>
    <row r="44" spans="1:6" ht="21.6" thickBot="1">
      <c r="A44" s="1585" t="s">
        <v>210</v>
      </c>
      <c r="B44" s="1586"/>
      <c r="C44" s="1586"/>
      <c r="D44" s="1586"/>
      <c r="E44" s="1586"/>
      <c r="F44" s="480" t="s">
        <v>211</v>
      </c>
    </row>
    <row r="45" spans="1:6" ht="16.2" thickBot="1">
      <c r="A45" s="1587"/>
      <c r="B45" s="1588"/>
      <c r="C45" s="1588"/>
      <c r="D45" s="1588"/>
      <c r="E45" s="1588"/>
      <c r="F45" s="1589"/>
    </row>
    <row r="46" spans="1:6" ht="15.6">
      <c r="A46" s="481">
        <v>1</v>
      </c>
      <c r="B46" s="171" t="s">
        <v>650</v>
      </c>
      <c r="C46" s="482">
        <v>1</v>
      </c>
      <c r="D46" s="482" t="s">
        <v>213</v>
      </c>
      <c r="E46" s="483">
        <f>F43</f>
        <v>0</v>
      </c>
      <c r="F46" s="484">
        <f>C46*E46</f>
        <v>0</v>
      </c>
    </row>
    <row r="47" spans="1:6" ht="15.6">
      <c r="A47" s="481"/>
      <c r="B47" s="485" t="s">
        <v>220</v>
      </c>
      <c r="C47" s="486"/>
      <c r="D47" s="482"/>
      <c r="E47" s="483"/>
      <c r="F47" s="487">
        <f>SUM(F46:F46)</f>
        <v>0</v>
      </c>
    </row>
    <row r="48" spans="1:6" ht="16.2" thickBot="1">
      <c r="A48" s="488"/>
      <c r="B48" s="489" t="s">
        <v>343</v>
      </c>
      <c r="C48" s="490"/>
      <c r="D48" s="491"/>
      <c r="E48" s="483"/>
      <c r="F48" s="484">
        <f>F47*5%</f>
        <v>0</v>
      </c>
    </row>
    <row r="49" spans="1:8" ht="16.2" thickBot="1">
      <c r="A49" s="492"/>
      <c r="B49" s="1590" t="s">
        <v>463</v>
      </c>
      <c r="C49" s="1590"/>
      <c r="D49" s="1590"/>
      <c r="E49" s="1590"/>
      <c r="F49" s="414">
        <f>SUM(F47:F48)</f>
        <v>0</v>
      </c>
    </row>
    <row r="50" spans="1:8" ht="18.600000000000001" thickBot="1">
      <c r="A50" s="1566" t="s">
        <v>44</v>
      </c>
      <c r="B50" s="1566"/>
      <c r="C50" s="1566"/>
      <c r="D50" s="1566"/>
      <c r="E50" s="1566"/>
      <c r="F50" s="493">
        <f>F49</f>
        <v>0</v>
      </c>
    </row>
    <row r="51" spans="1:8" ht="15" thickBot="1"/>
    <row r="52" spans="1:8">
      <c r="A52" s="494" t="s">
        <v>171</v>
      </c>
      <c r="B52" s="495"/>
      <c r="C52" s="495"/>
      <c r="D52" s="495"/>
      <c r="E52" s="495"/>
      <c r="F52" s="496"/>
      <c r="H52" s="497"/>
    </row>
    <row r="53" spans="1:8" ht="30.6" customHeight="1" thickBot="1">
      <c r="A53" s="461"/>
      <c r="B53" s="498"/>
      <c r="C53" s="498"/>
      <c r="D53" s="498"/>
      <c r="E53" s="498"/>
      <c r="F53" s="499"/>
    </row>
  </sheetData>
  <mergeCells count="16">
    <mergeCell ref="A50:E50"/>
    <mergeCell ref="A1:A6"/>
    <mergeCell ref="B4:F4"/>
    <mergeCell ref="B5:F5"/>
    <mergeCell ref="B6:F6"/>
    <mergeCell ref="A7:F7"/>
    <mergeCell ref="A20:A21"/>
    <mergeCell ref="B20:B21"/>
    <mergeCell ref="C20:C21"/>
    <mergeCell ref="D20:D21"/>
    <mergeCell ref="E20:E21"/>
    <mergeCell ref="F20:F21"/>
    <mergeCell ref="B43:E43"/>
    <mergeCell ref="A44:E44"/>
    <mergeCell ref="A45:F45"/>
    <mergeCell ref="B49:E49"/>
  </mergeCells>
  <pageMargins left="0.7" right="0.7" top="0.75" bottom="0.75" header="0.3" footer="0.3"/>
  <pageSetup paperSize="9" scale="70" orientation="portrait" r:id="rId1"/>
  <headerFooter>
    <oddFooter>&amp;R&amp;A -- &amp;P/&amp;N</oddFooter>
  </headerFooter>
  <colBreaks count="1" manualBreakCount="1">
    <brk id="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H87"/>
  <sheetViews>
    <sheetView view="pageBreakPreview" topLeftCell="A68" zoomScale="85" zoomScaleNormal="100" zoomScaleSheetLayoutView="85" workbookViewId="0">
      <selection activeCell="E15" sqref="E15:E75"/>
    </sheetView>
  </sheetViews>
  <sheetFormatPr defaultColWidth="8.6640625" defaultRowHeight="13.8"/>
  <cols>
    <col min="1" max="1" width="6.6640625" style="412" customWidth="1"/>
    <col min="2" max="2" width="64.109375" style="412" customWidth="1"/>
    <col min="3" max="3" width="13.33203125" style="412" bestFit="1" customWidth="1"/>
    <col min="4" max="4" width="5.44140625" style="412" bestFit="1" customWidth="1"/>
    <col min="5" max="5" width="13.6640625" style="418" customWidth="1"/>
    <col min="6" max="6" width="14.5546875" style="418" bestFit="1" customWidth="1"/>
    <col min="7" max="7" width="12.44140625" style="412" customWidth="1"/>
    <col min="8" max="8" width="10.5546875" style="412" bestFit="1" customWidth="1"/>
    <col min="9" max="16384" width="8.6640625" style="412"/>
  </cols>
  <sheetData>
    <row r="2" spans="1:6" s="92" customFormat="1" ht="14.4">
      <c r="A2" s="1000"/>
      <c r="B2" s="115"/>
      <c r="C2" s="116"/>
      <c r="D2" s="116"/>
      <c r="E2" s="116"/>
      <c r="F2" s="116"/>
    </row>
    <row r="3" spans="1:6" s="92" customFormat="1" ht="14.4">
      <c r="A3" s="1000"/>
      <c r="B3" s="117"/>
      <c r="C3" s="118"/>
      <c r="D3" s="118"/>
      <c r="E3" s="118"/>
      <c r="F3" s="118"/>
    </row>
    <row r="4" spans="1:6" s="92" customFormat="1" ht="15.6">
      <c r="A4" s="1000"/>
      <c r="B4" s="93" t="s">
        <v>120</v>
      </c>
      <c r="C4" s="91"/>
      <c r="D4" s="91"/>
      <c r="E4" s="91"/>
      <c r="F4" s="91"/>
    </row>
    <row r="5" spans="1:6" s="92" customFormat="1" ht="28.8">
      <c r="A5" s="1000"/>
      <c r="B5" s="1482" t="s">
        <v>121</v>
      </c>
      <c r="C5" s="1482"/>
      <c r="D5" s="1482"/>
      <c r="E5" s="1482"/>
      <c r="F5" s="1482"/>
    </row>
    <row r="6" spans="1:6" s="92" customFormat="1" ht="40.5" customHeight="1">
      <c r="A6" s="1000"/>
      <c r="B6" s="1555" t="s">
        <v>880</v>
      </c>
      <c r="C6" s="1555"/>
      <c r="D6" s="1555"/>
      <c r="E6" s="1555"/>
      <c r="F6" s="1555"/>
    </row>
    <row r="7" spans="1:6" s="92" customFormat="1" ht="15.6">
      <c r="A7" s="1000"/>
      <c r="B7" s="1428" t="s">
        <v>172</v>
      </c>
      <c r="C7" s="1427"/>
      <c r="D7" s="1427"/>
      <c r="E7" s="1427"/>
      <c r="F7" s="1427"/>
    </row>
    <row r="8" spans="1:6" s="92" customFormat="1" ht="15.6">
      <c r="A8" s="1000"/>
      <c r="B8" s="1428" t="s">
        <v>998</v>
      </c>
      <c r="C8" s="999"/>
      <c r="D8" s="999"/>
      <c r="E8" s="999"/>
      <c r="F8" s="999"/>
    </row>
    <row r="9" spans="1:6" s="99" customFormat="1" ht="16.2" thickBot="1">
      <c r="A9" s="1001"/>
      <c r="B9" s="1484"/>
      <c r="C9" s="1484"/>
      <c r="D9" s="1484"/>
      <c r="E9" s="1484"/>
      <c r="F9" s="1484"/>
    </row>
    <row r="10" spans="1:6" s="92" customFormat="1" ht="15.6">
      <c r="A10" s="1558" t="s">
        <v>635</v>
      </c>
      <c r="B10" s="1559"/>
      <c r="C10" s="1559"/>
      <c r="D10" s="1559"/>
      <c r="E10" s="1559"/>
      <c r="F10" s="1560"/>
    </row>
    <row r="11" spans="1:6" s="92" customFormat="1" ht="28.8">
      <c r="A11" s="1016" t="s">
        <v>1</v>
      </c>
      <c r="B11" s="1016" t="s">
        <v>0</v>
      </c>
      <c r="C11" s="1016" t="s">
        <v>3</v>
      </c>
      <c r="D11" s="1016" t="s">
        <v>2</v>
      </c>
      <c r="E11" s="1016" t="s">
        <v>883</v>
      </c>
      <c r="F11" s="1016" t="s">
        <v>174</v>
      </c>
    </row>
    <row r="12" spans="1:6" s="1002" customFormat="1" ht="15.6">
      <c r="A12" s="1065"/>
      <c r="B12" s="1048" t="s">
        <v>636</v>
      </c>
      <c r="C12" s="1027"/>
      <c r="D12" s="1049"/>
      <c r="E12" s="1030"/>
      <c r="F12" s="1050"/>
    </row>
    <row r="13" spans="1:6" s="1002" customFormat="1" ht="15.6">
      <c r="A13" s="1066"/>
      <c r="B13" s="1017"/>
      <c r="C13" s="1028"/>
      <c r="D13" s="1006"/>
      <c r="E13" s="1031"/>
      <c r="F13" s="1051"/>
    </row>
    <row r="14" spans="1:6" s="1002" customFormat="1" ht="46.8">
      <c r="A14" s="1066"/>
      <c r="B14" s="1005" t="s">
        <v>885</v>
      </c>
      <c r="C14" s="1033"/>
      <c r="D14" s="1006"/>
      <c r="E14" s="1031"/>
      <c r="F14" s="1051"/>
    </row>
    <row r="15" spans="1:6" s="1002" customFormat="1" ht="15.6">
      <c r="A15" s="1066"/>
      <c r="B15" s="1005"/>
      <c r="C15" s="1033"/>
      <c r="D15" s="1006"/>
      <c r="E15" s="1031"/>
      <c r="F15" s="1051"/>
    </row>
    <row r="16" spans="1:6" s="1002" customFormat="1" ht="31.2">
      <c r="A16" s="1066" t="s">
        <v>221</v>
      </c>
      <c r="B16" s="1005" t="s">
        <v>67</v>
      </c>
      <c r="C16" s="879">
        <f>PI()*6.6^2/4</f>
        <v>34.21194399759284</v>
      </c>
      <c r="D16" s="1006" t="s">
        <v>64</v>
      </c>
      <c r="E16" s="879"/>
      <c r="F16" s="1052">
        <f>C16*E16</f>
        <v>0</v>
      </c>
    </row>
    <row r="17" spans="1:6" s="1002" customFormat="1" ht="15.6">
      <c r="A17" s="1066"/>
      <c r="B17" s="1005"/>
      <c r="C17" s="879"/>
      <c r="D17" s="1006"/>
      <c r="E17" s="879"/>
      <c r="F17" s="1052"/>
    </row>
    <row r="18" spans="1:6" s="1002" customFormat="1" ht="62.4">
      <c r="A18" s="1066" t="s">
        <v>232</v>
      </c>
      <c r="B18" s="1005" t="s">
        <v>991</v>
      </c>
      <c r="C18" s="879">
        <f>C16*2.8</f>
        <v>95.793443193259947</v>
      </c>
      <c r="D18" s="1006" t="s">
        <v>65</v>
      </c>
      <c r="E18" s="879"/>
      <c r="F18" s="1052">
        <f>C18*E18</f>
        <v>0</v>
      </c>
    </row>
    <row r="19" spans="1:6" s="1002" customFormat="1" ht="15.6">
      <c r="A19" s="1066"/>
      <c r="B19" s="1005"/>
      <c r="C19" s="879"/>
      <c r="D19" s="1006"/>
      <c r="E19" s="879"/>
      <c r="F19" s="1052"/>
    </row>
    <row r="20" spans="1:6" s="1002" customFormat="1" ht="31.2">
      <c r="A20" s="1066" t="s">
        <v>235</v>
      </c>
      <c r="B20" s="1005" t="s">
        <v>884</v>
      </c>
      <c r="C20" s="879">
        <v>1</v>
      </c>
      <c r="D20" s="1006" t="s">
        <v>68</v>
      </c>
      <c r="E20" s="879"/>
      <c r="F20" s="1052">
        <f>C20*E20</f>
        <v>0</v>
      </c>
    </row>
    <row r="21" spans="1:6" s="1002" customFormat="1" ht="15.6">
      <c r="A21" s="1066"/>
      <c r="B21" s="1005"/>
      <c r="C21" s="879"/>
      <c r="D21" s="1006"/>
      <c r="E21" s="879"/>
      <c r="F21" s="1052"/>
    </row>
    <row r="22" spans="1:6" s="1002" customFormat="1" ht="31.2">
      <c r="A22" s="1066" t="s">
        <v>236</v>
      </c>
      <c r="B22" s="1005" t="s">
        <v>69</v>
      </c>
      <c r="C22" s="879">
        <f>C20</f>
        <v>1</v>
      </c>
      <c r="D22" s="1006" t="str">
        <f>D20</f>
        <v>item</v>
      </c>
      <c r="E22" s="879"/>
      <c r="F22" s="1052">
        <f>C22*E22</f>
        <v>0</v>
      </c>
    </row>
    <row r="23" spans="1:6" s="1002" customFormat="1" ht="15.6">
      <c r="A23" s="1066"/>
      <c r="B23" s="1005"/>
      <c r="C23" s="879"/>
      <c r="D23" s="1006"/>
      <c r="E23" s="879"/>
      <c r="F23" s="1052"/>
    </row>
    <row r="24" spans="1:6" s="1002" customFormat="1" ht="31.2">
      <c r="A24" s="1066" t="s">
        <v>237</v>
      </c>
      <c r="B24" s="1005" t="s">
        <v>898</v>
      </c>
      <c r="C24" s="879">
        <f>PI()*6.6^2/4*0.2</f>
        <v>6.8423887995185684</v>
      </c>
      <c r="D24" s="1006" t="s">
        <v>84</v>
      </c>
      <c r="E24" s="879"/>
      <c r="F24" s="1052">
        <f>C24*E24</f>
        <v>0</v>
      </c>
    </row>
    <row r="25" spans="1:6" s="1002" customFormat="1" ht="15.6">
      <c r="A25" s="1066"/>
      <c r="B25" s="1005"/>
      <c r="C25" s="879"/>
      <c r="D25" s="1006"/>
      <c r="E25" s="879"/>
      <c r="F25" s="1052"/>
    </row>
    <row r="26" spans="1:6" s="1046" customFormat="1" ht="15.6">
      <c r="A26" s="1038"/>
      <c r="B26" s="1039" t="s">
        <v>856</v>
      </c>
      <c r="C26" s="1040"/>
      <c r="D26" s="1041"/>
      <c r="E26" s="1042"/>
      <c r="F26" s="1043"/>
    </row>
    <row r="27" spans="1:6" s="1046" customFormat="1" ht="46.8">
      <c r="A27" s="1038"/>
      <c r="B27" s="1044" t="s">
        <v>144</v>
      </c>
      <c r="C27" s="1040"/>
      <c r="D27" s="1041"/>
      <c r="E27" s="1042"/>
      <c r="F27" s="1043"/>
    </row>
    <row r="28" spans="1:6" s="1046" customFormat="1" ht="15.6">
      <c r="A28" s="1038" t="s">
        <v>240</v>
      </c>
      <c r="B28" s="1045" t="s">
        <v>886</v>
      </c>
      <c r="C28" s="1040">
        <f>684.34*0.617</f>
        <v>422.23777999999999</v>
      </c>
      <c r="D28" s="1041" t="s">
        <v>5</v>
      </c>
      <c r="E28" s="1042"/>
      <c r="F28" s="1043">
        <f>C28*E28</f>
        <v>0</v>
      </c>
    </row>
    <row r="29" spans="1:6" s="1046" customFormat="1" ht="15.6">
      <c r="A29" s="1038"/>
      <c r="B29" s="1045"/>
      <c r="C29" s="1040"/>
      <c r="D29" s="1041"/>
      <c r="E29" s="1042"/>
      <c r="F29" s="1043"/>
    </row>
    <row r="30" spans="1:6" s="1046" customFormat="1" ht="15.6">
      <c r="A30" s="1038" t="s">
        <v>241</v>
      </c>
      <c r="B30" s="1045" t="s">
        <v>887</v>
      </c>
      <c r="C30" s="1040">
        <f>95*0.888</f>
        <v>84.36</v>
      </c>
      <c r="D30" s="1041" t="s">
        <v>5</v>
      </c>
      <c r="E30" s="1042"/>
      <c r="F30" s="1043">
        <f t="shared" ref="F30" si="0">C30*E30</f>
        <v>0</v>
      </c>
    </row>
    <row r="31" spans="1:6" s="1046" customFormat="1" ht="15.6">
      <c r="A31" s="1038"/>
      <c r="B31" s="1045"/>
      <c r="C31" s="1040"/>
      <c r="D31" s="1041"/>
      <c r="E31" s="1042"/>
      <c r="F31" s="1043"/>
    </row>
    <row r="32" spans="1:6" s="1046" customFormat="1" ht="15.6">
      <c r="A32" s="1038" t="s">
        <v>243</v>
      </c>
      <c r="B32" s="1045" t="s">
        <v>888</v>
      </c>
      <c r="C32" s="1040">
        <f>159*0.395</f>
        <v>62.805</v>
      </c>
      <c r="D32" s="1041" t="s">
        <v>5</v>
      </c>
      <c r="E32" s="1042"/>
      <c r="F32" s="1043">
        <f t="shared" ref="F32:F42" si="1">C32*E32</f>
        <v>0</v>
      </c>
    </row>
    <row r="33" spans="1:6" s="1046" customFormat="1" ht="15.6">
      <c r="A33" s="1038"/>
      <c r="B33" s="1045"/>
      <c r="C33" s="1040"/>
      <c r="D33" s="1041"/>
      <c r="E33" s="1042"/>
      <c r="F33" s="1043"/>
    </row>
    <row r="34" spans="1:6" s="1046" customFormat="1" ht="15.6">
      <c r="A34" s="1038" t="s">
        <v>59</v>
      </c>
      <c r="B34" s="1045" t="s">
        <v>889</v>
      </c>
      <c r="C34" s="1040">
        <f>399*0.617</f>
        <v>246.18299999999999</v>
      </c>
      <c r="D34" s="1041" t="s">
        <v>5</v>
      </c>
      <c r="E34" s="1042"/>
      <c r="F34" s="1043">
        <f t="shared" si="1"/>
        <v>0</v>
      </c>
    </row>
    <row r="35" spans="1:6" s="1046" customFormat="1" ht="15.6">
      <c r="A35" s="1038"/>
      <c r="B35" s="1045"/>
      <c r="C35" s="1040"/>
      <c r="D35" s="1041"/>
      <c r="E35" s="1042"/>
      <c r="F35" s="1043"/>
    </row>
    <row r="36" spans="1:6" s="1046" customFormat="1" ht="15.6">
      <c r="A36" s="1038" t="s">
        <v>244</v>
      </c>
      <c r="B36" s="1045" t="s">
        <v>890</v>
      </c>
      <c r="C36" s="1040">
        <f>52.8*0.888</f>
        <v>46.886399999999995</v>
      </c>
      <c r="D36" s="1041" t="s">
        <v>5</v>
      </c>
      <c r="E36" s="1042"/>
      <c r="F36" s="1043">
        <f t="shared" ref="F36" si="2">C36*E36</f>
        <v>0</v>
      </c>
    </row>
    <row r="37" spans="1:6" s="1046" customFormat="1" ht="15.6">
      <c r="A37" s="1038"/>
      <c r="B37" s="1045"/>
      <c r="C37" s="1040"/>
      <c r="D37" s="1041"/>
      <c r="E37" s="1042"/>
      <c r="F37" s="1043"/>
    </row>
    <row r="38" spans="1:6" s="1046" customFormat="1" ht="20.25" customHeight="1">
      <c r="A38" s="1038" t="s">
        <v>296</v>
      </c>
      <c r="B38" s="1045" t="s">
        <v>891</v>
      </c>
      <c r="C38" s="1040">
        <f>93.6*0.395</f>
        <v>36.972000000000001</v>
      </c>
      <c r="D38" s="1041" t="s">
        <v>5</v>
      </c>
      <c r="E38" s="1042"/>
      <c r="F38" s="1043">
        <f t="shared" ref="F38" si="3">C38*E38</f>
        <v>0</v>
      </c>
    </row>
    <row r="39" spans="1:6" s="1046" customFormat="1" ht="20.25" customHeight="1">
      <c r="A39" s="1038"/>
      <c r="B39" s="1045"/>
      <c r="C39" s="1040"/>
      <c r="D39" s="1041"/>
      <c r="E39" s="1042"/>
      <c r="F39" s="1043"/>
    </row>
    <row r="40" spans="1:6" s="1046" customFormat="1" ht="15.6">
      <c r="A40" s="1038" t="s">
        <v>301</v>
      </c>
      <c r="B40" s="1045" t="s">
        <v>892</v>
      </c>
      <c r="C40" s="1040">
        <f>17.59*0.888</f>
        <v>15.61992</v>
      </c>
      <c r="D40" s="1041" t="s">
        <v>5</v>
      </c>
      <c r="E40" s="1042"/>
      <c r="F40" s="1043">
        <f t="shared" ref="F40" si="4">C40*E40</f>
        <v>0</v>
      </c>
    </row>
    <row r="41" spans="1:6" s="1046" customFormat="1" ht="15.6">
      <c r="A41" s="1038"/>
      <c r="B41" s="1045"/>
      <c r="C41" s="1040"/>
      <c r="D41" s="1041"/>
      <c r="E41" s="1042"/>
      <c r="F41" s="1043"/>
    </row>
    <row r="42" spans="1:6" s="1046" customFormat="1" ht="20.25" customHeight="1">
      <c r="A42" s="1038" t="s">
        <v>303</v>
      </c>
      <c r="B42" s="1045" t="s">
        <v>891</v>
      </c>
      <c r="C42" s="1040">
        <f>27.2*0.395</f>
        <v>10.744</v>
      </c>
      <c r="D42" s="1041" t="s">
        <v>5</v>
      </c>
      <c r="E42" s="1042"/>
      <c r="F42" s="1043">
        <f t="shared" si="1"/>
        <v>0</v>
      </c>
    </row>
    <row r="43" spans="1:6" s="1046" customFormat="1" ht="20.25" customHeight="1">
      <c r="A43" s="1059"/>
      <c r="B43" s="1060"/>
      <c r="C43" s="1061"/>
      <c r="D43" s="1062"/>
      <c r="E43" s="1063"/>
      <c r="F43" s="1064"/>
    </row>
    <row r="44" spans="1:6" s="1046" customFormat="1" ht="15.6">
      <c r="A44" s="1038" t="s">
        <v>305</v>
      </c>
      <c r="B44" s="1045" t="s">
        <v>893</v>
      </c>
      <c r="C44" s="1040">
        <f>684.34*0.617</f>
        <v>422.23777999999999</v>
      </c>
      <c r="D44" s="1041" t="s">
        <v>5</v>
      </c>
      <c r="E44" s="1042"/>
      <c r="F44" s="1043">
        <f>C44*E44</f>
        <v>0</v>
      </c>
    </row>
    <row r="45" spans="1:6" s="1046" customFormat="1" ht="15.6">
      <c r="A45" s="1038"/>
      <c r="B45" s="1045"/>
      <c r="C45" s="1040"/>
      <c r="D45" s="1041"/>
      <c r="E45" s="1042"/>
      <c r="F45" s="1043"/>
    </row>
    <row r="46" spans="1:6" s="1046" customFormat="1" ht="15.6">
      <c r="A46" s="1038"/>
      <c r="B46" s="1039" t="s">
        <v>151</v>
      </c>
      <c r="C46" s="1040"/>
      <c r="D46" s="1041"/>
      <c r="E46" s="1042"/>
      <c r="F46" s="1043"/>
    </row>
    <row r="47" spans="1:6" s="1046" customFormat="1" ht="15.6">
      <c r="A47" s="1038" t="s">
        <v>306</v>
      </c>
      <c r="B47" s="1045" t="s">
        <v>152</v>
      </c>
      <c r="C47" s="1040">
        <f>(15*4.2*2)+(PI()*6^2/4)</f>
        <v>154.27433388230813</v>
      </c>
      <c r="D47" s="1041" t="s">
        <v>64</v>
      </c>
      <c r="E47" s="1042"/>
      <c r="F47" s="1043">
        <f t="shared" ref="F47" si="5">C47*E47</f>
        <v>0</v>
      </c>
    </row>
    <row r="48" spans="1:6" s="1002" customFormat="1" ht="15.6">
      <c r="A48" s="1066"/>
      <c r="B48" s="1005"/>
      <c r="C48" s="879"/>
      <c r="D48" s="1006"/>
      <c r="E48" s="879"/>
      <c r="F48" s="1052"/>
    </row>
    <row r="49" spans="1:7" s="1003" customFormat="1" ht="15.6">
      <c r="A49" s="1024"/>
      <c r="B49" s="1018" t="s">
        <v>112</v>
      </c>
      <c r="C49" s="1032"/>
      <c r="D49" s="1019"/>
      <c r="E49" s="1032"/>
      <c r="F49" s="1053"/>
    </row>
    <row r="50" spans="1:7" s="1003" customFormat="1" ht="15.6">
      <c r="A50" s="1025" t="s">
        <v>307</v>
      </c>
      <c r="B50" s="1020" t="s">
        <v>113</v>
      </c>
      <c r="C50" s="1032">
        <f>(0.2*3.5*4*5)+(PI()*5.1^2/4)</f>
        <v>34.428206229967628</v>
      </c>
      <c r="D50" s="1019" t="s">
        <v>111</v>
      </c>
      <c r="E50" s="1032"/>
      <c r="F50" s="1053">
        <f>C50*E50</f>
        <v>0</v>
      </c>
    </row>
    <row r="51" spans="1:7" s="1003" customFormat="1" ht="15.6">
      <c r="A51" s="1025"/>
      <c r="B51" s="1020"/>
      <c r="C51" s="1032"/>
      <c r="D51" s="1019"/>
      <c r="E51" s="1032"/>
      <c r="F51" s="1053"/>
    </row>
    <row r="52" spans="1:7" s="1003" customFormat="1" ht="15.6">
      <c r="A52" s="1025" t="s">
        <v>308</v>
      </c>
      <c r="B52" s="1020" t="s">
        <v>114</v>
      </c>
      <c r="C52" s="1032">
        <f>1.1*3.2*6</f>
        <v>21.120000000000005</v>
      </c>
      <c r="D52" s="1019" t="s">
        <v>111</v>
      </c>
      <c r="E52" s="1032"/>
      <c r="F52" s="1053">
        <f>C52*E52</f>
        <v>0</v>
      </c>
    </row>
    <row r="53" spans="1:7" s="1003" customFormat="1" ht="15.6">
      <c r="A53" s="1025"/>
      <c r="B53" s="1047" t="s">
        <v>894</v>
      </c>
      <c r="C53" s="1032"/>
      <c r="D53" s="1019"/>
      <c r="E53" s="1032"/>
      <c r="F53" s="1053"/>
    </row>
    <row r="54" spans="1:7" s="1003" customFormat="1" ht="31.2">
      <c r="A54" s="167" t="s">
        <v>309</v>
      </c>
      <c r="B54" s="168" t="s">
        <v>367</v>
      </c>
      <c r="C54" s="514">
        <f>C16</f>
        <v>34.21194399759284</v>
      </c>
      <c r="D54" s="169" t="s">
        <v>70</v>
      </c>
      <c r="E54" s="325"/>
      <c r="F54" s="547">
        <f t="shared" ref="F54" si="6">E54*C54</f>
        <v>0</v>
      </c>
    </row>
    <row r="55" spans="1:7" s="1003" customFormat="1" ht="15.6">
      <c r="A55" s="1025"/>
      <c r="B55" s="1020"/>
      <c r="C55" s="1032"/>
      <c r="D55" s="1019"/>
      <c r="E55" s="1032"/>
      <c r="F55" s="1053"/>
    </row>
    <row r="56" spans="1:7" s="1003" customFormat="1" ht="15.6">
      <c r="A56" s="1026"/>
      <c r="B56" s="1021" t="s">
        <v>108</v>
      </c>
      <c r="C56" s="1033"/>
      <c r="D56" s="855"/>
      <c r="E56" s="1033"/>
      <c r="F56" s="1054"/>
      <c r="G56" s="1004"/>
    </row>
    <row r="57" spans="1:7" s="585" customFormat="1" ht="15.6"/>
    <row r="58" spans="1:7" s="1003" customFormat="1" ht="15.6">
      <c r="A58" s="1026"/>
      <c r="B58" s="1022" t="s">
        <v>110</v>
      </c>
      <c r="C58" s="1037"/>
      <c r="D58" s="855"/>
      <c r="E58" s="1034"/>
      <c r="F58" s="1054"/>
      <c r="G58" s="1004"/>
    </row>
    <row r="59" spans="1:7" s="1003" customFormat="1" ht="39.75" customHeight="1">
      <c r="A59" s="1026" t="s">
        <v>313</v>
      </c>
      <c r="B59" s="863" t="s">
        <v>895</v>
      </c>
      <c r="C59" s="1057">
        <f>PI()*6^2/4*0.2</f>
        <v>5.6548667764616276</v>
      </c>
      <c r="D59" s="855" t="s">
        <v>109</v>
      </c>
      <c r="E59" s="553"/>
      <c r="F59" s="1054">
        <f>C59*E59</f>
        <v>0</v>
      </c>
      <c r="G59" s="1004"/>
    </row>
    <row r="60" spans="1:7" s="1002" customFormat="1" ht="15.6">
      <c r="A60" s="1066"/>
      <c r="B60" s="1005"/>
      <c r="C60" s="879"/>
      <c r="D60" s="1006"/>
      <c r="E60" s="879"/>
      <c r="F60" s="1052"/>
    </row>
    <row r="61" spans="1:7" s="1002" customFormat="1" ht="31.2">
      <c r="A61" s="1066" t="s">
        <v>481</v>
      </c>
      <c r="B61" s="863" t="s">
        <v>955</v>
      </c>
      <c r="C61" s="1057">
        <f>(0.4*0.4*2.55)+(0.2*0.2*4*2.55)+(0.2*0.4*6*2)+(PI()*6^2/4*0.15)</f>
        <v>6.0171500823462214</v>
      </c>
      <c r="D61" s="855" t="s">
        <v>109</v>
      </c>
      <c r="E61" s="553"/>
      <c r="F61" s="1054">
        <f>C61*E61</f>
        <v>0</v>
      </c>
    </row>
    <row r="62" spans="1:7" s="1002" customFormat="1" ht="15.6">
      <c r="A62" s="1066"/>
      <c r="B62" s="863"/>
      <c r="C62" s="1057"/>
      <c r="D62" s="855"/>
      <c r="E62" s="553"/>
      <c r="F62" s="1054"/>
    </row>
    <row r="63" spans="1:7" s="1002" customFormat="1" ht="31.2">
      <c r="A63" s="1066" t="s">
        <v>483</v>
      </c>
      <c r="B63" s="1068" t="s">
        <v>896</v>
      </c>
      <c r="C63" s="879">
        <f>((PI()*5.9)-0.8)*2.5</f>
        <v>44.338491640449448</v>
      </c>
      <c r="D63" s="1006" t="s">
        <v>70</v>
      </c>
      <c r="E63" s="879"/>
      <c r="F63" s="1052">
        <f>C63*E63</f>
        <v>0</v>
      </c>
    </row>
    <row r="64" spans="1:7" s="1002" customFormat="1" ht="15.6">
      <c r="A64" s="1066"/>
      <c r="B64" s="1005"/>
      <c r="C64" s="879"/>
      <c r="D64" s="1006"/>
      <c r="E64" s="879"/>
      <c r="F64" s="1052"/>
    </row>
    <row r="65" spans="1:6" s="1002" customFormat="1" ht="46.8">
      <c r="A65" s="1066" t="s">
        <v>486</v>
      </c>
      <c r="B65" s="1005" t="s">
        <v>115</v>
      </c>
      <c r="C65" s="879">
        <f>PI()*5.1^2/4</f>
        <v>20.428206229967628</v>
      </c>
      <c r="D65" s="1006" t="str">
        <f>D63</f>
        <v>SM</v>
      </c>
      <c r="E65" s="879"/>
      <c r="F65" s="1052">
        <f>C65*E65</f>
        <v>0</v>
      </c>
    </row>
    <row r="66" spans="1:6" s="1002" customFormat="1" ht="15.6">
      <c r="A66" s="1066"/>
      <c r="B66" s="1005"/>
      <c r="C66" s="879"/>
      <c r="D66" s="1006"/>
      <c r="E66" s="879"/>
      <c r="F66" s="1052"/>
    </row>
    <row r="67" spans="1:6" s="1002" customFormat="1" ht="31.2">
      <c r="A67" s="1066" t="s">
        <v>487</v>
      </c>
      <c r="B67" s="1005" t="s">
        <v>117</v>
      </c>
      <c r="C67" s="879">
        <f>(PI()*5.1*2.5)+(PI()*5.1^2/4)</f>
        <v>60.483512563237483</v>
      </c>
      <c r="D67" s="1006" t="str">
        <f>D65</f>
        <v>SM</v>
      </c>
      <c r="E67" s="879"/>
      <c r="F67" s="1052">
        <f>C67*E67</f>
        <v>0</v>
      </c>
    </row>
    <row r="68" spans="1:6" s="1002" customFormat="1" ht="15.6">
      <c r="A68" s="1066"/>
      <c r="B68" s="1005"/>
      <c r="C68" s="879"/>
      <c r="D68" s="1006"/>
      <c r="E68" s="879"/>
      <c r="F68" s="1052"/>
    </row>
    <row r="69" spans="1:6" s="1002" customFormat="1" ht="15.6">
      <c r="A69" s="1066" t="s">
        <v>488</v>
      </c>
      <c r="B69" s="1023" t="s">
        <v>118</v>
      </c>
      <c r="C69" s="879">
        <f>PI()*5.9*2.5</f>
        <v>46.338491640449455</v>
      </c>
      <c r="D69" s="1006" t="str">
        <f>D67</f>
        <v>SM</v>
      </c>
      <c r="E69" s="879"/>
      <c r="F69" s="1052">
        <f>C69*E69</f>
        <v>0</v>
      </c>
    </row>
    <row r="70" spans="1:6" s="1002" customFormat="1" ht="15.6">
      <c r="A70" s="1066"/>
      <c r="B70" s="1005"/>
      <c r="C70" s="879"/>
      <c r="D70" s="1006"/>
      <c r="E70" s="879"/>
      <c r="F70" s="1052"/>
    </row>
    <row r="71" spans="1:6" s="1002" customFormat="1" ht="31.2">
      <c r="A71" s="1066" t="s">
        <v>492</v>
      </c>
      <c r="B71" s="1005" t="s">
        <v>119</v>
      </c>
      <c r="C71" s="879">
        <v>1</v>
      </c>
      <c r="D71" s="1006" t="s">
        <v>66</v>
      </c>
      <c r="E71" s="1036"/>
      <c r="F71" s="1052">
        <f>C71*E71</f>
        <v>0</v>
      </c>
    </row>
    <row r="72" spans="1:6" s="1002" customFormat="1" ht="15.6">
      <c r="A72" s="1066"/>
      <c r="B72" s="1023"/>
      <c r="C72" s="879"/>
      <c r="D72" s="1006"/>
      <c r="E72" s="879"/>
      <c r="F72" s="1052"/>
    </row>
    <row r="73" spans="1:6" s="1002" customFormat="1" ht="31.2">
      <c r="A73" s="1066" t="s">
        <v>495</v>
      </c>
      <c r="B73" s="1005" t="s">
        <v>116</v>
      </c>
      <c r="C73" s="879">
        <v>1</v>
      </c>
      <c r="D73" s="1006" t="s">
        <v>71</v>
      </c>
      <c r="E73" s="879"/>
      <c r="F73" s="1052">
        <f>C73*E73</f>
        <v>0</v>
      </c>
    </row>
    <row r="74" spans="1:6" s="1002" customFormat="1" ht="15.6">
      <c r="A74" s="1066"/>
      <c r="B74" s="1005"/>
      <c r="C74" s="879"/>
      <c r="D74" s="1006"/>
      <c r="E74" s="879"/>
      <c r="F74" s="1052"/>
    </row>
    <row r="75" spans="1:6" s="1002" customFormat="1" ht="31.2">
      <c r="A75" s="1066" t="s">
        <v>498</v>
      </c>
      <c r="B75" s="1005" t="s">
        <v>992</v>
      </c>
      <c r="C75" s="879">
        <v>1</v>
      </c>
      <c r="D75" s="1006" t="str">
        <f>D71</f>
        <v>no</v>
      </c>
      <c r="E75" s="879"/>
      <c r="F75" s="1052">
        <f>C75*E75</f>
        <v>0</v>
      </c>
    </row>
    <row r="76" spans="1:6" s="1002" customFormat="1" ht="15.6">
      <c r="A76" s="1067"/>
      <c r="B76" s="1055" t="s">
        <v>637</v>
      </c>
      <c r="C76" s="1029"/>
      <c r="D76" s="1056"/>
      <c r="E76" s="1035"/>
      <c r="F76" s="1058">
        <f>SUM(F16:F75)</f>
        <v>0</v>
      </c>
    </row>
    <row r="77" spans="1:6" s="1002" customFormat="1" ht="16.2" thickBot="1">
      <c r="A77" s="1598"/>
      <c r="B77" s="1599"/>
      <c r="C77" s="1599"/>
      <c r="D77" s="1599"/>
      <c r="E77" s="1599"/>
      <c r="F77" s="1600"/>
    </row>
    <row r="78" spans="1:6" s="575" customFormat="1" ht="16.2" thickBot="1">
      <c r="A78" s="1591" t="s">
        <v>210</v>
      </c>
      <c r="B78" s="1592"/>
      <c r="C78" s="1592"/>
      <c r="D78" s="1592"/>
      <c r="E78" s="1592"/>
      <c r="F78" s="144" t="s">
        <v>211</v>
      </c>
    </row>
    <row r="79" spans="1:6" s="575" customFormat="1" ht="16.2" thickBot="1">
      <c r="A79" s="1593"/>
      <c r="B79" s="1594"/>
      <c r="C79" s="1594"/>
      <c r="D79" s="1594"/>
      <c r="E79" s="1594"/>
      <c r="F79" s="1595"/>
    </row>
    <row r="80" spans="1:6" s="575" customFormat="1" ht="15.6">
      <c r="A80" s="161">
        <v>1</v>
      </c>
      <c r="B80" s="171" t="s">
        <v>638</v>
      </c>
      <c r="C80" s="162">
        <v>1</v>
      </c>
      <c r="D80" s="162" t="s">
        <v>169</v>
      </c>
      <c r="E80" s="366">
        <f>F76</f>
        <v>0</v>
      </c>
      <c r="F80" s="367">
        <f>C80*E80</f>
        <v>0</v>
      </c>
    </row>
    <row r="81" spans="1:8" s="575" customFormat="1" ht="15.6">
      <c r="A81" s="161"/>
      <c r="B81" s="172" t="s">
        <v>220</v>
      </c>
      <c r="C81" s="173"/>
      <c r="D81" s="162"/>
      <c r="E81" s="366"/>
      <c r="F81" s="413">
        <f>SUM(F80:F80)</f>
        <v>0</v>
      </c>
    </row>
    <row r="82" spans="1:8" s="575" customFormat="1" ht="16.2" thickBot="1">
      <c r="A82" s="103"/>
      <c r="B82" s="104" t="s">
        <v>639</v>
      </c>
      <c r="C82" s="105"/>
      <c r="D82" s="106"/>
      <c r="E82" s="366"/>
      <c r="F82" s="367">
        <f>F81*0%</f>
        <v>0</v>
      </c>
    </row>
    <row r="83" spans="1:8" s="575" customFormat="1" ht="16.2" thickBot="1">
      <c r="A83" s="146"/>
      <c r="B83" s="1596" t="s">
        <v>463</v>
      </c>
      <c r="C83" s="1596"/>
      <c r="D83" s="1596"/>
      <c r="E83" s="1596"/>
      <c r="F83" s="414">
        <f>SUM(F81:F82)</f>
        <v>0</v>
      </c>
    </row>
    <row r="84" spans="1:8" s="575" customFormat="1" ht="16.2" thickBot="1">
      <c r="A84" s="1597" t="s">
        <v>44</v>
      </c>
      <c r="B84" s="1597"/>
      <c r="C84" s="1597"/>
      <c r="D84" s="1597"/>
      <c r="E84" s="1597"/>
      <c r="F84" s="1007">
        <f>F83</f>
        <v>0</v>
      </c>
    </row>
    <row r="85" spans="1:8" s="575" customFormat="1" ht="16.2" thickBot="1">
      <c r="A85" s="1008"/>
      <c r="B85" s="1009"/>
      <c r="C85" s="1009"/>
      <c r="D85" s="1009"/>
      <c r="E85" s="1009"/>
      <c r="F85" s="1010"/>
    </row>
    <row r="86" spans="1:8" s="575" customFormat="1" ht="15.6">
      <c r="A86" s="1011" t="s">
        <v>171</v>
      </c>
      <c r="B86" s="1012"/>
      <c r="C86" s="1012"/>
      <c r="D86" s="1012"/>
      <c r="E86" s="1012"/>
      <c r="F86" s="1013"/>
      <c r="G86" s="1014"/>
      <c r="H86" s="1015"/>
    </row>
    <row r="87" spans="1:8" s="92" customFormat="1" ht="30.6" customHeight="1" thickBot="1">
      <c r="A87" s="415"/>
      <c r="B87" s="416"/>
      <c r="C87" s="416"/>
      <c r="D87" s="416"/>
      <c r="E87" s="416"/>
      <c r="F87" s="417"/>
    </row>
  </sheetData>
  <protectedRanges>
    <protectedRange sqref="E56 E58" name="Range1_1_1_1"/>
    <protectedRange sqref="E59 E61:E62" name="Range1_1_2_1"/>
    <protectedRange sqref="E55 E49:E53" name="Range1_1_2_2"/>
  </protectedRanges>
  <mergeCells count="9">
    <mergeCell ref="A78:E78"/>
    <mergeCell ref="A79:F79"/>
    <mergeCell ref="B83:E83"/>
    <mergeCell ref="A84:E84"/>
    <mergeCell ref="B5:F5"/>
    <mergeCell ref="B6:F6"/>
    <mergeCell ref="B9:F9"/>
    <mergeCell ref="A10:F10"/>
    <mergeCell ref="A77:F77"/>
  </mergeCells>
  <pageMargins left="0.59055118110236227" right="0.59055118110236227" top="0.19685039370078741" bottom="0.78740157480314965" header="0.31496062992125984" footer="0.31496062992125984"/>
  <pageSetup paperSize="9" scale="78" orientation="portrait" r:id="rId1"/>
  <headerFooter>
    <oddFooter>&amp;R&amp;A -- &amp;P/&amp;N</oddFooter>
  </headerFooter>
  <rowBreaks count="1" manualBreakCount="1">
    <brk id="43" max="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3"/>
  <sheetViews>
    <sheetView showGridLines="0" topLeftCell="A172" zoomScale="70" zoomScaleNormal="70" zoomScalePageLayoutView="90" workbookViewId="0">
      <selection activeCell="F121" sqref="F121"/>
    </sheetView>
  </sheetViews>
  <sheetFormatPr defaultColWidth="9.109375" defaultRowHeight="14.4"/>
  <cols>
    <col min="1" max="1" width="7" style="92" customWidth="1"/>
    <col min="2" max="2" width="59.44140625" style="92" customWidth="1"/>
    <col min="3" max="3" width="10.44140625" style="92" customWidth="1"/>
    <col min="4" max="4" width="9.88671875" style="92" customWidth="1"/>
    <col min="5" max="5" width="12.6640625" style="92" customWidth="1"/>
    <col min="6" max="6" width="18.33203125" style="92" customWidth="1"/>
    <col min="7" max="7" width="11.88671875" style="92" customWidth="1"/>
    <col min="8" max="16384" width="9.109375" style="92"/>
  </cols>
  <sheetData>
    <row r="1" spans="1:6">
      <c r="A1" s="1601"/>
      <c r="B1" s="115"/>
      <c r="C1" s="116"/>
      <c r="D1" s="116"/>
      <c r="E1" s="116"/>
      <c r="F1" s="116"/>
    </row>
    <row r="2" spans="1:6">
      <c r="A2" s="1601"/>
      <c r="B2" s="177"/>
      <c r="C2" s="116"/>
      <c r="D2" s="116"/>
      <c r="E2" s="116"/>
      <c r="F2" s="116"/>
    </row>
    <row r="3" spans="1:6" ht="15.6">
      <c r="A3" s="1601"/>
      <c r="B3" s="93" t="s">
        <v>120</v>
      </c>
      <c r="C3" s="91"/>
      <c r="D3" s="91"/>
      <c r="E3" s="91"/>
      <c r="F3" s="91"/>
    </row>
    <row r="4" spans="1:6" ht="28.8">
      <c r="A4" s="1601"/>
      <c r="B4" s="1482" t="s">
        <v>121</v>
      </c>
      <c r="C4" s="1482"/>
      <c r="D4" s="1482"/>
      <c r="E4" s="1482"/>
      <c r="F4" s="1482"/>
    </row>
    <row r="5" spans="1:6" ht="15.6">
      <c r="A5" s="1601"/>
      <c r="B5" s="1483" t="s">
        <v>630</v>
      </c>
      <c r="C5" s="1483"/>
      <c r="D5" s="1483"/>
      <c r="E5" s="1483"/>
      <c r="F5" s="1483"/>
    </row>
    <row r="6" spans="1:6" ht="16.2" thickBot="1">
      <c r="A6" s="1601"/>
      <c r="B6" s="1484" t="s">
        <v>345</v>
      </c>
      <c r="C6" s="1484"/>
      <c r="D6" s="1484"/>
      <c r="E6" s="1484"/>
      <c r="F6" s="1484"/>
    </row>
    <row r="7" spans="1:6" ht="31.8" thickBot="1">
      <c r="A7" s="94" t="s">
        <v>1</v>
      </c>
      <c r="B7" s="95" t="s">
        <v>0</v>
      </c>
      <c r="C7" s="94" t="s">
        <v>3</v>
      </c>
      <c r="D7" s="94" t="s">
        <v>122</v>
      </c>
      <c r="E7" s="96" t="s">
        <v>123</v>
      </c>
      <c r="F7" s="97" t="s">
        <v>124</v>
      </c>
    </row>
    <row r="8" spans="1:6" ht="16.2" thickBot="1">
      <c r="A8" s="1602" t="s">
        <v>178</v>
      </c>
      <c r="B8" s="1603"/>
      <c r="C8" s="1603"/>
      <c r="D8" s="1603"/>
      <c r="E8" s="1603"/>
      <c r="F8" s="1604"/>
    </row>
    <row r="9" spans="1:6">
      <c r="A9" s="1485" t="s">
        <v>347</v>
      </c>
      <c r="B9" s="1486"/>
      <c r="C9" s="1486"/>
      <c r="D9" s="1486"/>
      <c r="E9" s="1486"/>
      <c r="F9" s="1487"/>
    </row>
    <row r="10" spans="1:6">
      <c r="A10" s="1488"/>
      <c r="B10" s="1489"/>
      <c r="C10" s="1489"/>
      <c r="D10" s="1489"/>
      <c r="E10" s="1489"/>
      <c r="F10" s="1490"/>
    </row>
    <row r="11" spans="1:6">
      <c r="A11" s="1488"/>
      <c r="B11" s="1489"/>
      <c r="C11" s="1489"/>
      <c r="D11" s="1489"/>
      <c r="E11" s="1489"/>
      <c r="F11" s="1490"/>
    </row>
    <row r="12" spans="1:6" ht="61.5" customHeight="1">
      <c r="A12" s="1491"/>
      <c r="B12" s="1492"/>
      <c r="C12" s="1489"/>
      <c r="D12" s="1489"/>
      <c r="E12" s="1489"/>
      <c r="F12" s="1490"/>
    </row>
    <row r="13" spans="1:6" ht="15.6">
      <c r="A13" s="1493" t="s">
        <v>348</v>
      </c>
      <c r="B13" s="1494"/>
      <c r="C13" s="1494"/>
      <c r="D13" s="1494"/>
      <c r="E13" s="1494"/>
      <c r="F13" s="178"/>
    </row>
    <row r="14" spans="1:6" ht="15.6">
      <c r="A14" s="179" t="s">
        <v>1</v>
      </c>
      <c r="B14" s="180" t="s">
        <v>0</v>
      </c>
      <c r="C14" s="181" t="s">
        <v>349</v>
      </c>
      <c r="D14" s="181" t="s">
        <v>2</v>
      </c>
      <c r="E14" s="182" t="s">
        <v>350</v>
      </c>
      <c r="F14" s="183" t="s">
        <v>124</v>
      </c>
    </row>
    <row r="15" spans="1:6" ht="55.5" customHeight="1">
      <c r="A15" s="1495" t="s">
        <v>351</v>
      </c>
      <c r="B15" s="1496"/>
      <c r="C15" s="1496"/>
      <c r="D15" s="1496"/>
      <c r="E15" s="1496"/>
      <c r="F15" s="1497"/>
    </row>
    <row r="16" spans="1:6" ht="48" customHeight="1">
      <c r="A16" s="184">
        <v>1</v>
      </c>
      <c r="B16" s="185" t="s">
        <v>631</v>
      </c>
      <c r="C16" s="186">
        <v>1</v>
      </c>
      <c r="D16" s="187" t="s">
        <v>68</v>
      </c>
      <c r="E16" s="188"/>
      <c r="F16" s="189">
        <f>C16*E16</f>
        <v>0</v>
      </c>
    </row>
    <row r="17" spans="1:8" ht="62.4">
      <c r="A17" s="184">
        <v>1.1000000000000001</v>
      </c>
      <c r="B17" s="185" t="s">
        <v>353</v>
      </c>
      <c r="C17" s="186">
        <v>1</v>
      </c>
      <c r="D17" s="187" t="s">
        <v>68</v>
      </c>
      <c r="E17" s="188"/>
      <c r="F17" s="189">
        <f>C17*E17</f>
        <v>0</v>
      </c>
    </row>
    <row r="18" spans="1:8" ht="46.8">
      <c r="A18" s="190">
        <v>1.2</v>
      </c>
      <c r="B18" s="191" t="s">
        <v>354</v>
      </c>
      <c r="C18" s="192">
        <v>1</v>
      </c>
      <c r="D18" s="193" t="s">
        <v>68</v>
      </c>
      <c r="E18" s="194"/>
      <c r="F18" s="195">
        <f>C18*E18</f>
        <v>0</v>
      </c>
    </row>
    <row r="19" spans="1:8" ht="16.2" thickBot="1">
      <c r="A19" s="1498" t="s">
        <v>355</v>
      </c>
      <c r="B19" s="1499"/>
      <c r="C19" s="196"/>
      <c r="D19" s="196"/>
      <c r="E19" s="197"/>
      <c r="F19" s="198">
        <f>SUM(F16:F18)</f>
        <v>0</v>
      </c>
    </row>
    <row r="20" spans="1:8" ht="15.6">
      <c r="A20" s="1480" t="s">
        <v>356</v>
      </c>
      <c r="B20" s="1481"/>
      <c r="C20" s="1481"/>
      <c r="D20" s="1481"/>
      <c r="E20" s="1481"/>
      <c r="F20" s="199"/>
    </row>
    <row r="21" spans="1:8" ht="46.8">
      <c r="A21" s="200">
        <v>2.1</v>
      </c>
      <c r="B21" s="185" t="s">
        <v>357</v>
      </c>
      <c r="C21" s="201">
        <f>89.7*0.6*1.5</f>
        <v>80.73</v>
      </c>
      <c r="D21" s="187" t="s">
        <v>109</v>
      </c>
      <c r="E21" s="188"/>
      <c r="F21" s="189">
        <f t="shared" ref="F21:F26" si="0">C21*E21</f>
        <v>0</v>
      </c>
      <c r="H21" s="202"/>
    </row>
    <row r="22" spans="1:8" ht="62.4">
      <c r="A22" s="200">
        <v>2.2000000000000002</v>
      </c>
      <c r="B22" s="185" t="s">
        <v>358</v>
      </c>
      <c r="C22" s="201">
        <f>0.4*17*1.5</f>
        <v>10.200000000000001</v>
      </c>
      <c r="D22" s="187" t="s">
        <v>109</v>
      </c>
      <c r="E22" s="188"/>
      <c r="F22" s="189">
        <f t="shared" si="0"/>
        <v>0</v>
      </c>
      <c r="H22" s="202"/>
    </row>
    <row r="23" spans="1:8" ht="31.2">
      <c r="A23" s="200">
        <v>2.2999999999999998</v>
      </c>
      <c r="B23" s="185" t="s">
        <v>359</v>
      </c>
      <c r="C23" s="201">
        <f>90.93*0.05*0.6</f>
        <v>2.7279000000000004</v>
      </c>
      <c r="D23" s="187" t="s">
        <v>109</v>
      </c>
      <c r="E23" s="188"/>
      <c r="F23" s="189">
        <f t="shared" si="0"/>
        <v>0</v>
      </c>
      <c r="H23" s="202"/>
    </row>
    <row r="24" spans="1:8" ht="31.2">
      <c r="A24" s="200">
        <v>2.4</v>
      </c>
      <c r="B24" s="185" t="s">
        <v>360</v>
      </c>
      <c r="C24" s="201">
        <v>11.76</v>
      </c>
      <c r="D24" s="187" t="s">
        <v>109</v>
      </c>
      <c r="E24" s="188"/>
      <c r="F24" s="189">
        <f t="shared" si="0"/>
        <v>0</v>
      </c>
      <c r="H24" s="202"/>
    </row>
    <row r="25" spans="1:8" ht="31.2">
      <c r="A25" s="200">
        <v>2.5</v>
      </c>
      <c r="B25" s="185" t="s">
        <v>361</v>
      </c>
      <c r="C25" s="201">
        <v>1</v>
      </c>
      <c r="D25" s="187" t="s">
        <v>319</v>
      </c>
      <c r="E25" s="188"/>
      <c r="F25" s="189">
        <f t="shared" si="0"/>
        <v>0</v>
      </c>
      <c r="H25" s="202"/>
    </row>
    <row r="26" spans="1:8" ht="31.8" thickBot="1">
      <c r="A26" s="203">
        <v>2.6</v>
      </c>
      <c r="B26" s="191" t="s">
        <v>362</v>
      </c>
      <c r="C26" s="204">
        <v>1</v>
      </c>
      <c r="D26" s="193" t="s">
        <v>68</v>
      </c>
      <c r="E26" s="194"/>
      <c r="F26" s="195">
        <f t="shared" si="0"/>
        <v>0</v>
      </c>
      <c r="H26" s="202"/>
    </row>
    <row r="27" spans="1:8" ht="16.2" thickBot="1">
      <c r="A27" s="1500" t="s">
        <v>363</v>
      </c>
      <c r="B27" s="1501"/>
      <c r="C27" s="205"/>
      <c r="D27" s="205"/>
      <c r="E27" s="206"/>
      <c r="F27" s="207">
        <f>SUM(F21:F26)</f>
        <v>0</v>
      </c>
    </row>
    <row r="28" spans="1:8" ht="15.6">
      <c r="A28" s="1480" t="s">
        <v>364</v>
      </c>
      <c r="B28" s="1481"/>
      <c r="C28" s="1481"/>
      <c r="D28" s="1481"/>
      <c r="E28" s="1481"/>
      <c r="F28" s="199"/>
    </row>
    <row r="29" spans="1:8" ht="68.25" customHeight="1">
      <c r="A29" s="1495" t="s">
        <v>365</v>
      </c>
      <c r="B29" s="1496"/>
      <c r="C29" s="1496"/>
      <c r="D29" s="1496"/>
      <c r="E29" s="1496"/>
      <c r="F29" s="1497"/>
    </row>
    <row r="30" spans="1:8" ht="31.2">
      <c r="A30" s="200">
        <v>3.1</v>
      </c>
      <c r="B30" s="185" t="s">
        <v>366</v>
      </c>
      <c r="C30" s="201">
        <f>0.3*15.8*7.2</f>
        <v>34.128</v>
      </c>
      <c r="D30" s="187" t="s">
        <v>109</v>
      </c>
      <c r="E30" s="188"/>
      <c r="F30" s="189">
        <f>C30*E30</f>
        <v>0</v>
      </c>
      <c r="H30" s="202"/>
    </row>
    <row r="31" spans="1:8" ht="31.2">
      <c r="A31" s="184">
        <v>3.2</v>
      </c>
      <c r="B31" s="185" t="s">
        <v>367</v>
      </c>
      <c r="C31" s="201">
        <f>15.6*7.2*0.05</f>
        <v>5.6159999999999997</v>
      </c>
      <c r="D31" s="187" t="s">
        <v>109</v>
      </c>
      <c r="E31" s="188"/>
      <c r="F31" s="189">
        <f t="shared" ref="F31:F54" si="1">C31*E31</f>
        <v>0</v>
      </c>
      <c r="H31" s="202"/>
    </row>
    <row r="32" spans="1:8" ht="15.6">
      <c r="A32" s="184"/>
      <c r="B32" s="208" t="s">
        <v>108</v>
      </c>
      <c r="C32" s="201"/>
      <c r="D32" s="187"/>
      <c r="E32" s="209"/>
      <c r="F32" s="189"/>
      <c r="H32" s="202"/>
    </row>
    <row r="33" spans="1:8" ht="15.6">
      <c r="A33" s="184"/>
      <c r="B33" s="210" t="s">
        <v>368</v>
      </c>
      <c r="C33" s="201"/>
      <c r="D33" s="187"/>
      <c r="E33" s="211"/>
      <c r="F33" s="189"/>
      <c r="H33" s="202"/>
    </row>
    <row r="34" spans="1:8" ht="15.6">
      <c r="A34" s="184">
        <v>3.3</v>
      </c>
      <c r="B34" s="212" t="s">
        <v>369</v>
      </c>
      <c r="C34" s="201">
        <f>15.6*7.2*0.15</f>
        <v>16.847999999999999</v>
      </c>
      <c r="D34" s="187" t="s">
        <v>109</v>
      </c>
      <c r="E34" s="188"/>
      <c r="F34" s="189">
        <f t="shared" si="1"/>
        <v>0</v>
      </c>
      <c r="H34" s="202"/>
    </row>
    <row r="35" spans="1:8" ht="15.6">
      <c r="A35" s="213">
        <v>3.4</v>
      </c>
      <c r="B35" s="214" t="s">
        <v>370</v>
      </c>
      <c r="C35" s="215">
        <f>89.7*0.2*0.4</f>
        <v>7.176000000000001</v>
      </c>
      <c r="D35" s="216" t="s">
        <v>109</v>
      </c>
      <c r="E35" s="217"/>
      <c r="F35" s="218">
        <f t="shared" si="1"/>
        <v>0</v>
      </c>
      <c r="H35" s="202"/>
    </row>
    <row r="36" spans="1:8" ht="31.2">
      <c r="A36" s="184">
        <v>3.5</v>
      </c>
      <c r="B36" s="219" t="s">
        <v>371</v>
      </c>
      <c r="C36" s="201">
        <f>89.7*0.6*0.2</f>
        <v>10.764000000000001</v>
      </c>
      <c r="D36" s="187" t="s">
        <v>109</v>
      </c>
      <c r="E36" s="188"/>
      <c r="F36" s="189">
        <f t="shared" si="1"/>
        <v>0</v>
      </c>
      <c r="H36" s="202"/>
    </row>
    <row r="37" spans="1:8" ht="46.8">
      <c r="A37" s="184">
        <v>3.6</v>
      </c>
      <c r="B37" s="219" t="s">
        <v>1003</v>
      </c>
      <c r="C37" s="201">
        <f>(0.6*0.6*1.5*15)+(0.2*0.2*1.5*15)</f>
        <v>9.0000000000000018</v>
      </c>
      <c r="D37" s="187" t="s">
        <v>109</v>
      </c>
      <c r="E37" s="188"/>
      <c r="F37" s="189">
        <f t="shared" si="1"/>
        <v>0</v>
      </c>
      <c r="H37" s="202"/>
    </row>
    <row r="38" spans="1:8" ht="31.2">
      <c r="A38" s="184">
        <v>3.7</v>
      </c>
      <c r="B38" s="220" t="s">
        <v>372</v>
      </c>
      <c r="C38" s="201">
        <f>0.2*1*1*17</f>
        <v>3.4000000000000004</v>
      </c>
      <c r="D38" s="187" t="s">
        <v>109</v>
      </c>
      <c r="E38" s="188"/>
      <c r="F38" s="189">
        <f t="shared" si="1"/>
        <v>0</v>
      </c>
      <c r="H38" s="202"/>
    </row>
    <row r="39" spans="1:8" ht="15.6">
      <c r="A39" s="184"/>
      <c r="B39" s="208" t="s">
        <v>373</v>
      </c>
      <c r="C39" s="201"/>
      <c r="D39" s="187"/>
      <c r="E39" s="209"/>
      <c r="F39" s="189"/>
      <c r="H39" s="202"/>
    </row>
    <row r="40" spans="1:8" ht="46.8">
      <c r="A40" s="213">
        <v>3.8</v>
      </c>
      <c r="B40" s="221" t="s">
        <v>374</v>
      </c>
      <c r="C40" s="215">
        <f>15.6*7.2</f>
        <v>112.32</v>
      </c>
      <c r="D40" s="187" t="s">
        <v>111</v>
      </c>
      <c r="E40" s="188"/>
      <c r="F40" s="218">
        <f t="shared" si="1"/>
        <v>0</v>
      </c>
      <c r="G40" s="202"/>
      <c r="H40" s="202"/>
    </row>
    <row r="41" spans="1:8" ht="62.4">
      <c r="A41" s="213">
        <v>3.9</v>
      </c>
      <c r="B41" s="220" t="s">
        <v>375</v>
      </c>
      <c r="C41" s="215">
        <f>(89.7*4/12*10.67)</f>
        <v>319.03300000000002</v>
      </c>
      <c r="D41" s="216" t="s">
        <v>5</v>
      </c>
      <c r="E41" s="217"/>
      <c r="F41" s="189">
        <f t="shared" si="1"/>
        <v>0</v>
      </c>
      <c r="H41" s="202"/>
    </row>
    <row r="42" spans="1:8" ht="15.6">
      <c r="A42" s="222"/>
      <c r="B42" s="208" t="s">
        <v>376</v>
      </c>
      <c r="C42" s="101"/>
      <c r="D42" s="223"/>
      <c r="E42" s="209"/>
      <c r="F42" s="189"/>
      <c r="G42" s="224"/>
      <c r="H42" s="202"/>
    </row>
    <row r="43" spans="1:8" ht="31.2">
      <c r="A43" s="222">
        <v>3.1</v>
      </c>
      <c r="B43" s="185" t="s">
        <v>377</v>
      </c>
      <c r="C43" s="201">
        <f>(1.2*3.5*11)+(89.7*0.2*2)</f>
        <v>82.080000000000013</v>
      </c>
      <c r="D43" s="187" t="s">
        <v>111</v>
      </c>
      <c r="E43" s="188"/>
      <c r="F43" s="189">
        <f t="shared" si="1"/>
        <v>0</v>
      </c>
      <c r="H43" s="202"/>
    </row>
    <row r="44" spans="1:8" ht="31.2">
      <c r="A44" s="225">
        <v>3.11</v>
      </c>
      <c r="B44" s="221" t="s">
        <v>378</v>
      </c>
      <c r="C44" s="215">
        <v>15.36</v>
      </c>
      <c r="D44" s="187" t="s">
        <v>181</v>
      </c>
      <c r="E44" s="188"/>
      <c r="F44" s="189">
        <f t="shared" si="1"/>
        <v>0</v>
      </c>
      <c r="H44" s="202"/>
    </row>
    <row r="45" spans="1:8" ht="15.6">
      <c r="A45" s="225"/>
      <c r="B45" s="226" t="s">
        <v>398</v>
      </c>
      <c r="C45" s="215"/>
      <c r="D45" s="227"/>
      <c r="E45" s="228"/>
      <c r="F45" s="218"/>
      <c r="H45" s="202"/>
    </row>
    <row r="46" spans="1:8" ht="46.8">
      <c r="A46" s="222">
        <v>3.12</v>
      </c>
      <c r="B46" s="185" t="s">
        <v>379</v>
      </c>
      <c r="C46" s="201">
        <f>(89.7*1.75*0.4)</f>
        <v>62.79</v>
      </c>
      <c r="D46" s="187" t="s">
        <v>109</v>
      </c>
      <c r="E46" s="188"/>
      <c r="F46" s="189">
        <f t="shared" si="1"/>
        <v>0</v>
      </c>
      <c r="H46" s="202"/>
    </row>
    <row r="47" spans="1:8" ht="31.2">
      <c r="A47" s="225">
        <v>3.13</v>
      </c>
      <c r="B47" s="229" t="s">
        <v>380</v>
      </c>
      <c r="C47" s="215">
        <v>89.7</v>
      </c>
      <c r="D47" s="187" t="s">
        <v>181</v>
      </c>
      <c r="E47" s="188"/>
      <c r="F47" s="189">
        <f t="shared" si="1"/>
        <v>0</v>
      </c>
      <c r="H47" s="202"/>
    </row>
    <row r="48" spans="1:8" ht="15.6">
      <c r="A48" s="184"/>
      <c r="B48" s="208" t="s">
        <v>381</v>
      </c>
      <c r="C48" s="201"/>
      <c r="D48" s="187"/>
      <c r="E48" s="188"/>
      <c r="F48" s="189"/>
      <c r="H48" s="202"/>
    </row>
    <row r="49" spans="1:8" ht="31.2">
      <c r="A49" s="184">
        <v>3.14</v>
      </c>
      <c r="B49" s="185" t="s">
        <v>382</v>
      </c>
      <c r="C49" s="201">
        <f>C40</f>
        <v>112.32</v>
      </c>
      <c r="D49" s="187" t="s">
        <v>111</v>
      </c>
      <c r="E49" s="188"/>
      <c r="F49" s="189">
        <f t="shared" si="1"/>
        <v>0</v>
      </c>
      <c r="H49" s="202"/>
    </row>
    <row r="50" spans="1:8" ht="31.2">
      <c r="A50" s="184"/>
      <c r="B50" s="230" t="s">
        <v>383</v>
      </c>
      <c r="C50" s="201"/>
      <c r="D50" s="187"/>
      <c r="E50" s="188"/>
      <c r="F50" s="189"/>
      <c r="H50" s="202"/>
    </row>
    <row r="51" spans="1:8" ht="15.6">
      <c r="A51" s="184">
        <v>3.15</v>
      </c>
      <c r="B51" s="223" t="s">
        <v>384</v>
      </c>
      <c r="C51" s="201">
        <f>89.7</f>
        <v>89.7</v>
      </c>
      <c r="D51" s="187" t="s">
        <v>181</v>
      </c>
      <c r="E51" s="188"/>
      <c r="F51" s="189">
        <f t="shared" si="1"/>
        <v>0</v>
      </c>
      <c r="H51" s="202"/>
    </row>
    <row r="52" spans="1:8" ht="15.6">
      <c r="A52" s="184"/>
      <c r="B52" s="231" t="s">
        <v>231</v>
      </c>
      <c r="C52" s="201"/>
      <c r="D52" s="187"/>
      <c r="E52" s="188"/>
      <c r="F52" s="189"/>
      <c r="H52" s="202"/>
    </row>
    <row r="53" spans="1:8" ht="15.6">
      <c r="A53" s="225">
        <v>3.16</v>
      </c>
      <c r="B53" s="227" t="s">
        <v>385</v>
      </c>
      <c r="C53" s="215">
        <f>0.05*89.7*0.4</f>
        <v>1.7940000000000003</v>
      </c>
      <c r="D53" s="187" t="s">
        <v>109</v>
      </c>
      <c r="E53" s="188"/>
      <c r="F53" s="189">
        <f t="shared" si="1"/>
        <v>0</v>
      </c>
      <c r="H53" s="202"/>
    </row>
    <row r="54" spans="1:8" ht="16.2" thickBot="1">
      <c r="A54" s="232">
        <v>3.17</v>
      </c>
      <c r="B54" s="233" t="s">
        <v>386</v>
      </c>
      <c r="C54" s="234">
        <f>89.7*2</f>
        <v>179.4</v>
      </c>
      <c r="D54" s="235" t="s">
        <v>111</v>
      </c>
      <c r="E54" s="236"/>
      <c r="F54" s="237">
        <f t="shared" si="1"/>
        <v>0</v>
      </c>
      <c r="H54" s="202"/>
    </row>
    <row r="55" spans="1:8" ht="16.2" thickBot="1">
      <c r="A55" s="1502" t="s">
        <v>387</v>
      </c>
      <c r="B55" s="1503"/>
      <c r="C55" s="1503"/>
      <c r="D55" s="1503"/>
      <c r="E55" s="1504"/>
      <c r="F55" s="207">
        <f>SUM(F30:F54)</f>
        <v>0</v>
      </c>
      <c r="H55" s="202"/>
    </row>
    <row r="56" spans="1:8" ht="15.6">
      <c r="A56" s="1480" t="s">
        <v>388</v>
      </c>
      <c r="B56" s="1481"/>
      <c r="C56" s="1481"/>
      <c r="D56" s="1481"/>
      <c r="E56" s="1481"/>
      <c r="F56" s="199"/>
    </row>
    <row r="57" spans="1:8" ht="130.5" customHeight="1">
      <c r="A57" s="1495" t="s">
        <v>389</v>
      </c>
      <c r="B57" s="1496"/>
      <c r="C57" s="1496"/>
      <c r="D57" s="1496"/>
      <c r="E57" s="1496"/>
      <c r="F57" s="1497"/>
    </row>
    <row r="58" spans="1:8" ht="15.6">
      <c r="A58" s="238"/>
      <c r="B58" s="231" t="s">
        <v>390</v>
      </c>
      <c r="C58" s="239"/>
      <c r="D58" s="240"/>
      <c r="E58" s="241"/>
      <c r="F58" s="189"/>
    </row>
    <row r="59" spans="1:8" ht="31.2">
      <c r="A59" s="238">
        <v>4.0999999999999996</v>
      </c>
      <c r="B59" s="185" t="s">
        <v>391</v>
      </c>
      <c r="C59" s="201">
        <f>89.7*0.2*0.2*2</f>
        <v>7.176000000000001</v>
      </c>
      <c r="D59" s="187" t="s">
        <v>109</v>
      </c>
      <c r="E59" s="188"/>
      <c r="F59" s="189">
        <f t="shared" ref="F59:F68" si="2">C59*E59</f>
        <v>0</v>
      </c>
    </row>
    <row r="60" spans="1:8" ht="31.2">
      <c r="A60" s="238">
        <v>4.2</v>
      </c>
      <c r="B60" s="185" t="s">
        <v>392</v>
      </c>
      <c r="C60" s="201">
        <f>(11*3.5*0.4*0.2)+(0.2*0.2*3.5*6)</f>
        <v>3.92</v>
      </c>
      <c r="D60" s="187" t="s">
        <v>109</v>
      </c>
      <c r="E60" s="188"/>
      <c r="F60" s="189">
        <f t="shared" si="2"/>
        <v>0</v>
      </c>
    </row>
    <row r="61" spans="1:8" ht="15.6">
      <c r="A61" s="238"/>
      <c r="B61" s="231" t="s">
        <v>112</v>
      </c>
      <c r="C61" s="201"/>
      <c r="D61" s="187"/>
      <c r="E61" s="188"/>
      <c r="F61" s="189"/>
    </row>
    <row r="62" spans="1:8" ht="15.6">
      <c r="A62" s="238">
        <v>4.3</v>
      </c>
      <c r="B62" s="223" t="s">
        <v>393</v>
      </c>
      <c r="C62" s="201">
        <f>(0.4+0.2*2*3.5*11)+(0.2+0.2*2*3.5*6)</f>
        <v>24.400000000000002</v>
      </c>
      <c r="D62" s="187" t="s">
        <v>111</v>
      </c>
      <c r="E62" s="188"/>
      <c r="F62" s="189">
        <f t="shared" si="2"/>
        <v>0</v>
      </c>
    </row>
    <row r="63" spans="1:8" ht="15.6">
      <c r="A63" s="238">
        <v>4.4000000000000004</v>
      </c>
      <c r="B63" s="223" t="s">
        <v>394</v>
      </c>
      <c r="C63" s="201">
        <f>(89.7*0.2*2)</f>
        <v>35.880000000000003</v>
      </c>
      <c r="D63" s="187" t="s">
        <v>111</v>
      </c>
      <c r="E63" s="242"/>
      <c r="F63" s="189">
        <f t="shared" si="2"/>
        <v>0</v>
      </c>
    </row>
    <row r="64" spans="1:8" ht="15.6">
      <c r="A64" s="222"/>
      <c r="B64" s="231" t="s">
        <v>395</v>
      </c>
      <c r="C64" s="201"/>
      <c r="D64" s="187"/>
      <c r="E64" s="188"/>
      <c r="F64" s="189"/>
    </row>
    <row r="65" spans="1:8" ht="15.6">
      <c r="A65" s="238">
        <v>4.5</v>
      </c>
      <c r="B65" s="227" t="s">
        <v>1001</v>
      </c>
      <c r="C65" s="215">
        <f>(89.7*4*3/12*7.4)</f>
        <v>663.78000000000009</v>
      </c>
      <c r="D65" s="216" t="s">
        <v>5</v>
      </c>
      <c r="E65" s="217"/>
      <c r="F65" s="189">
        <f t="shared" si="2"/>
        <v>0</v>
      </c>
    </row>
    <row r="66" spans="1:8" ht="15.6">
      <c r="A66" s="238">
        <v>4.5999999999999996</v>
      </c>
      <c r="B66" s="227" t="s">
        <v>1002</v>
      </c>
      <c r="C66" s="201">
        <f>(17*4*5/12*10.67)</f>
        <v>302.31666666666666</v>
      </c>
      <c r="D66" s="216" t="s">
        <v>5</v>
      </c>
      <c r="E66" s="217"/>
      <c r="F66" s="189">
        <f t="shared" si="2"/>
        <v>0</v>
      </c>
    </row>
    <row r="67" spans="1:8" ht="15.6">
      <c r="A67" s="238"/>
      <c r="B67" s="231" t="s">
        <v>398</v>
      </c>
      <c r="C67" s="201"/>
      <c r="D67" s="187"/>
      <c r="E67" s="188"/>
      <c r="F67" s="189"/>
    </row>
    <row r="68" spans="1:8" ht="47.4" thickBot="1">
      <c r="A68" s="243">
        <v>4.7</v>
      </c>
      <c r="B68" s="191" t="s">
        <v>632</v>
      </c>
      <c r="C68" s="204">
        <f>(78.14*3.5)</f>
        <v>273.49</v>
      </c>
      <c r="D68" s="193" t="s">
        <v>111</v>
      </c>
      <c r="E68" s="194"/>
      <c r="F68" s="189">
        <f t="shared" si="2"/>
        <v>0</v>
      </c>
    </row>
    <row r="69" spans="1:8" ht="16.2" thickBot="1">
      <c r="A69" s="1500" t="s">
        <v>400</v>
      </c>
      <c r="B69" s="1501"/>
      <c r="C69" s="205"/>
      <c r="D69" s="205"/>
      <c r="E69" s="244"/>
      <c r="F69" s="207">
        <f>SUM(F59:F68)</f>
        <v>0</v>
      </c>
    </row>
    <row r="70" spans="1:8" ht="15.6">
      <c r="A70" s="1480" t="s">
        <v>401</v>
      </c>
      <c r="B70" s="1481"/>
      <c r="C70" s="1481"/>
      <c r="D70" s="1481"/>
      <c r="E70" s="1481"/>
      <c r="F70" s="199"/>
    </row>
    <row r="71" spans="1:8" ht="82.5" customHeight="1">
      <c r="A71" s="1495" t="s">
        <v>402</v>
      </c>
      <c r="B71" s="1496"/>
      <c r="C71" s="1496"/>
      <c r="D71" s="1496"/>
      <c r="E71" s="1496"/>
      <c r="F71" s="1497"/>
    </row>
    <row r="72" spans="1:8" ht="15.6">
      <c r="A72" s="184"/>
      <c r="B72" s="245" t="s">
        <v>403</v>
      </c>
      <c r="C72" s="246"/>
      <c r="D72" s="246"/>
      <c r="E72" s="247"/>
      <c r="F72" s="189"/>
    </row>
    <row r="73" spans="1:8" ht="172.2" thickBot="1">
      <c r="A73" s="190">
        <v>5.0999999999999996</v>
      </c>
      <c r="B73" s="248" t="s">
        <v>404</v>
      </c>
      <c r="C73" s="249">
        <v>4</v>
      </c>
      <c r="D73" s="235" t="s">
        <v>66</v>
      </c>
      <c r="E73" s="236"/>
      <c r="F73" s="195">
        <f>C73*E73</f>
        <v>0</v>
      </c>
    </row>
    <row r="74" spans="1:8" ht="16.2" thickBot="1">
      <c r="A74" s="1500" t="s">
        <v>406</v>
      </c>
      <c r="B74" s="1501"/>
      <c r="C74" s="205"/>
      <c r="D74" s="205"/>
      <c r="E74" s="244"/>
      <c r="F74" s="207">
        <f>SUM(F73)</f>
        <v>0</v>
      </c>
    </row>
    <row r="75" spans="1:8" ht="15.6">
      <c r="A75" s="1480" t="s">
        <v>407</v>
      </c>
      <c r="B75" s="1481"/>
      <c r="C75" s="1481"/>
      <c r="D75" s="1481"/>
      <c r="E75" s="1481"/>
      <c r="F75" s="199"/>
    </row>
    <row r="76" spans="1:8" ht="62.4" customHeight="1">
      <c r="A76" s="1505" t="s">
        <v>300</v>
      </c>
      <c r="B76" s="1506"/>
      <c r="C76" s="1506"/>
      <c r="D76" s="1506"/>
      <c r="E76" s="1506"/>
      <c r="F76" s="1507"/>
    </row>
    <row r="77" spans="1:8" ht="46.8">
      <c r="A77" s="184">
        <v>6.1</v>
      </c>
      <c r="B77" s="252" t="s">
        <v>408</v>
      </c>
      <c r="C77" s="201">
        <v>4</v>
      </c>
      <c r="D77" s="216" t="s">
        <v>66</v>
      </c>
      <c r="E77" s="217"/>
      <c r="F77" s="189">
        <f>C77*E77</f>
        <v>0</v>
      </c>
      <c r="H77" s="202"/>
    </row>
    <row r="78" spans="1:8" ht="47.4" thickBot="1">
      <c r="A78" s="184">
        <v>6.2</v>
      </c>
      <c r="B78" s="252" t="s">
        <v>633</v>
      </c>
      <c r="C78" s="201">
        <v>1</v>
      </c>
      <c r="D78" s="216" t="s">
        <v>66</v>
      </c>
      <c r="E78" s="217"/>
      <c r="F78" s="189">
        <f>C78*E78</f>
        <v>0</v>
      </c>
      <c r="H78" s="202"/>
    </row>
    <row r="79" spans="1:8" ht="16.2" thickBot="1">
      <c r="A79" s="1500" t="s">
        <v>409</v>
      </c>
      <c r="B79" s="1501"/>
      <c r="C79" s="205"/>
      <c r="D79" s="205"/>
      <c r="E79" s="244"/>
      <c r="F79" s="207">
        <f>SUM(F77:F78)</f>
        <v>0</v>
      </c>
    </row>
    <row r="80" spans="1:8" ht="15.6">
      <c r="A80" s="1480" t="s">
        <v>410</v>
      </c>
      <c r="B80" s="1481"/>
      <c r="C80" s="1481"/>
      <c r="D80" s="1481"/>
      <c r="E80" s="1481"/>
      <c r="F80" s="199"/>
    </row>
    <row r="81" spans="1:8" ht="68.25" customHeight="1">
      <c r="A81" s="1495" t="s">
        <v>411</v>
      </c>
      <c r="B81" s="1496"/>
      <c r="C81" s="1496"/>
      <c r="D81" s="1496"/>
      <c r="E81" s="1496"/>
      <c r="F81" s="1497"/>
    </row>
    <row r="82" spans="1:8" ht="31.2">
      <c r="A82" s="184">
        <v>7.1</v>
      </c>
      <c r="B82" s="252" t="s">
        <v>412</v>
      </c>
      <c r="C82" s="201">
        <v>145</v>
      </c>
      <c r="D82" s="187" t="s">
        <v>111</v>
      </c>
      <c r="E82" s="188"/>
      <c r="F82" s="189">
        <f t="shared" ref="F82:F87" si="3">C82*E82</f>
        <v>0</v>
      </c>
      <c r="H82" s="202"/>
    </row>
    <row r="83" spans="1:8" ht="31.2">
      <c r="A83" s="184">
        <v>7.2</v>
      </c>
      <c r="B83" s="252" t="s">
        <v>413</v>
      </c>
      <c r="C83" s="201">
        <v>35</v>
      </c>
      <c r="D83" s="216" t="s">
        <v>181</v>
      </c>
      <c r="E83" s="188"/>
      <c r="F83" s="189">
        <f t="shared" si="3"/>
        <v>0</v>
      </c>
      <c r="H83" s="202"/>
    </row>
    <row r="84" spans="1:8" ht="46.8">
      <c r="A84" s="184">
        <v>7.3</v>
      </c>
      <c r="B84" s="252" t="s">
        <v>414</v>
      </c>
      <c r="C84" s="201">
        <v>288</v>
      </c>
      <c r="D84" s="216" t="s">
        <v>181</v>
      </c>
      <c r="E84" s="188"/>
      <c r="F84" s="189">
        <f t="shared" si="3"/>
        <v>0</v>
      </c>
      <c r="H84" s="202"/>
    </row>
    <row r="85" spans="1:8" ht="31.2">
      <c r="A85" s="184">
        <v>7.4</v>
      </c>
      <c r="B85" s="252" t="s">
        <v>415</v>
      </c>
      <c r="C85" s="201">
        <v>73</v>
      </c>
      <c r="D85" s="216" t="s">
        <v>181</v>
      </c>
      <c r="E85" s="188"/>
      <c r="F85" s="189">
        <f t="shared" si="3"/>
        <v>0</v>
      </c>
      <c r="H85" s="202"/>
    </row>
    <row r="86" spans="1:8" ht="46.8">
      <c r="A86" s="184">
        <v>7.5</v>
      </c>
      <c r="B86" s="252" t="s">
        <v>416</v>
      </c>
      <c r="C86" s="201">
        <v>218</v>
      </c>
      <c r="D86" s="216" t="s">
        <v>181</v>
      </c>
      <c r="E86" s="188"/>
      <c r="F86" s="189">
        <f t="shared" si="3"/>
        <v>0</v>
      </c>
      <c r="H86" s="202"/>
    </row>
    <row r="87" spans="1:8" ht="31.8" thickBot="1">
      <c r="A87" s="190">
        <v>7.6</v>
      </c>
      <c r="B87" s="253" t="s">
        <v>417</v>
      </c>
      <c r="C87" s="204">
        <v>45.6</v>
      </c>
      <c r="D87" s="235" t="s">
        <v>181</v>
      </c>
      <c r="E87" s="194"/>
      <c r="F87" s="195">
        <f t="shared" si="3"/>
        <v>0</v>
      </c>
      <c r="H87" s="202"/>
    </row>
    <row r="88" spans="1:8" ht="16.2" thickBot="1">
      <c r="A88" s="1500" t="s">
        <v>422</v>
      </c>
      <c r="B88" s="1501"/>
      <c r="C88" s="205"/>
      <c r="D88" s="205"/>
      <c r="E88" s="257"/>
      <c r="F88" s="207">
        <f>SUM(F82:F87)</f>
        <v>0</v>
      </c>
    </row>
    <row r="89" spans="1:8" ht="15.6">
      <c r="A89" s="1480" t="s">
        <v>423</v>
      </c>
      <c r="B89" s="1481"/>
      <c r="C89" s="1481"/>
      <c r="D89" s="1481"/>
      <c r="E89" s="1481"/>
      <c r="F89" s="199"/>
    </row>
    <row r="90" spans="1:8" ht="225.9" customHeight="1">
      <c r="A90" s="1495" t="s">
        <v>424</v>
      </c>
      <c r="B90" s="1496"/>
      <c r="C90" s="1496"/>
      <c r="D90" s="1496"/>
      <c r="E90" s="1496"/>
      <c r="F90" s="1497"/>
    </row>
    <row r="91" spans="1:8" ht="15.6">
      <c r="A91" s="184"/>
      <c r="B91" s="231" t="s">
        <v>285</v>
      </c>
      <c r="C91" s="258"/>
      <c r="D91" s="258"/>
      <c r="E91" s="247"/>
      <c r="F91" s="189"/>
    </row>
    <row r="92" spans="1:8" ht="15.6">
      <c r="A92" s="184">
        <v>8.1</v>
      </c>
      <c r="B92" s="259" t="s">
        <v>425</v>
      </c>
      <c r="C92" s="409">
        <f>(3.2*3.2+5.2*5.2+5.2*4.2+4.4+3.2+12.4*2.4)</f>
        <v>96.47999999999999</v>
      </c>
      <c r="D92" s="187" t="s">
        <v>111</v>
      </c>
      <c r="E92" s="188"/>
      <c r="F92" s="189">
        <f>C92*E92</f>
        <v>0</v>
      </c>
      <c r="H92" s="202"/>
    </row>
    <row r="93" spans="1:8" ht="15.6">
      <c r="A93" s="184"/>
      <c r="B93" s="231" t="s">
        <v>287</v>
      </c>
      <c r="C93" s="201"/>
      <c r="D93" s="187"/>
      <c r="E93" s="188"/>
      <c r="F93" s="189"/>
      <c r="H93" s="202"/>
    </row>
    <row r="94" spans="1:8" ht="31.2">
      <c r="A94" s="184">
        <v>8.1999999999999993</v>
      </c>
      <c r="B94" s="185" t="s">
        <v>426</v>
      </c>
      <c r="C94" s="201">
        <f>C68*2</f>
        <v>546.98</v>
      </c>
      <c r="D94" s="187" t="s">
        <v>111</v>
      </c>
      <c r="E94" s="188"/>
      <c r="F94" s="189">
        <f>C94*E94</f>
        <v>0</v>
      </c>
      <c r="H94" s="202"/>
    </row>
    <row r="95" spans="1:8" ht="15.6">
      <c r="A95" s="184"/>
      <c r="B95" s="231" t="s">
        <v>634</v>
      </c>
      <c r="C95" s="201"/>
      <c r="D95" s="187"/>
      <c r="E95" s="188"/>
      <c r="F95" s="189"/>
      <c r="H95" s="202"/>
    </row>
    <row r="96" spans="1:8" ht="38.4" customHeight="1" thickBot="1">
      <c r="A96" s="190">
        <v>8.3000000000000007</v>
      </c>
      <c r="B96" s="410" t="s">
        <v>201</v>
      </c>
      <c r="C96" s="204">
        <f>15.4*7</f>
        <v>107.8</v>
      </c>
      <c r="D96" s="193" t="s">
        <v>111</v>
      </c>
      <c r="E96" s="194"/>
      <c r="F96" s="195">
        <f>C96*E96</f>
        <v>0</v>
      </c>
      <c r="H96" s="202"/>
    </row>
    <row r="97" spans="1:8" ht="16.2" thickBot="1">
      <c r="A97" s="1500" t="s">
        <v>427</v>
      </c>
      <c r="B97" s="1501"/>
      <c r="C97" s="205"/>
      <c r="D97" s="205"/>
      <c r="E97" s="244"/>
      <c r="F97" s="207">
        <f>SUM(F92:F96)</f>
        <v>0</v>
      </c>
    </row>
    <row r="98" spans="1:8" ht="15.6">
      <c r="A98" s="1480" t="s">
        <v>428</v>
      </c>
      <c r="B98" s="1481"/>
      <c r="C98" s="1481"/>
      <c r="D98" s="1481"/>
      <c r="E98" s="1481"/>
      <c r="F98" s="199"/>
    </row>
    <row r="99" spans="1:8" ht="47.4" thickBot="1">
      <c r="A99" s="184">
        <v>9.1</v>
      </c>
      <c r="B99" s="185" t="s">
        <v>429</v>
      </c>
      <c r="C99" s="204">
        <f>C94</f>
        <v>546.98</v>
      </c>
      <c r="D99" s="187" t="s">
        <v>310</v>
      </c>
      <c r="E99" s="261"/>
      <c r="F99" s="189">
        <f>C99*E99</f>
        <v>0</v>
      </c>
      <c r="H99" s="202"/>
    </row>
    <row r="100" spans="1:8" ht="47.4" thickBot="1">
      <c r="A100" s="190">
        <v>9.1999999999999993</v>
      </c>
      <c r="B100" s="191" t="s">
        <v>430</v>
      </c>
      <c r="C100" s="204">
        <f>C99</f>
        <v>546.98</v>
      </c>
      <c r="D100" s="193" t="s">
        <v>310</v>
      </c>
      <c r="E100" s="262"/>
      <c r="F100" s="195">
        <f>C100*E100</f>
        <v>0</v>
      </c>
      <c r="H100" s="202"/>
    </row>
    <row r="101" spans="1:8" ht="16.2" thickBot="1">
      <c r="A101" s="1500" t="s">
        <v>431</v>
      </c>
      <c r="B101" s="1501"/>
      <c r="C101" s="205"/>
      <c r="D101" s="205"/>
      <c r="E101" s="244"/>
      <c r="F101" s="207">
        <f>SUM(F99:F100)</f>
        <v>0</v>
      </c>
    </row>
    <row r="102" spans="1:8" ht="15.6">
      <c r="A102" s="1480" t="s">
        <v>432</v>
      </c>
      <c r="B102" s="1481"/>
      <c r="C102" s="1481"/>
      <c r="D102" s="1481"/>
      <c r="E102" s="1481"/>
      <c r="F102" s="199"/>
    </row>
    <row r="103" spans="1:8" ht="15.6">
      <c r="A103" s="184">
        <v>10.1</v>
      </c>
      <c r="B103" s="185" t="s">
        <v>433</v>
      </c>
      <c r="C103" s="201">
        <v>8</v>
      </c>
      <c r="D103" s="187" t="s">
        <v>66</v>
      </c>
      <c r="E103" s="126"/>
      <c r="F103" s="1636">
        <f>C103*E103</f>
        <v>0</v>
      </c>
      <c r="H103" s="202"/>
    </row>
    <row r="104" spans="1:8" ht="15.6">
      <c r="A104" s="184">
        <v>10.199999999999999</v>
      </c>
      <c r="B104" s="185" t="s">
        <v>434</v>
      </c>
      <c r="C104" s="201">
        <v>10</v>
      </c>
      <c r="D104" s="187" t="s">
        <v>66</v>
      </c>
      <c r="E104" s="126"/>
      <c r="F104" s="1636">
        <f>C104*E104</f>
        <v>0</v>
      </c>
      <c r="H104" s="202"/>
    </row>
    <row r="105" spans="1:8" ht="15.6">
      <c r="A105" s="184">
        <v>10.3</v>
      </c>
      <c r="B105" s="185" t="s">
        <v>435</v>
      </c>
      <c r="C105" s="201">
        <v>14</v>
      </c>
      <c r="D105" s="187" t="s">
        <v>66</v>
      </c>
      <c r="E105" s="126"/>
      <c r="F105" s="1636">
        <f>C105*E105</f>
        <v>0</v>
      </c>
      <c r="H105" s="202"/>
    </row>
    <row r="106" spans="1:8" ht="78">
      <c r="A106" s="190">
        <v>10.4</v>
      </c>
      <c r="B106" s="185" t="s">
        <v>436</v>
      </c>
      <c r="C106" s="193">
        <v>4</v>
      </c>
      <c r="D106" s="193" t="s">
        <v>66</v>
      </c>
      <c r="E106" s="126"/>
      <c r="F106" s="1637">
        <f>C106*E106</f>
        <v>0</v>
      </c>
      <c r="H106" s="202"/>
    </row>
    <row r="107" spans="1:8" ht="62.4">
      <c r="A107" s="184"/>
      <c r="B107" s="185" t="s">
        <v>437</v>
      </c>
      <c r="C107" s="126"/>
      <c r="D107" s="187"/>
      <c r="E107" s="126"/>
      <c r="F107" s="1637"/>
      <c r="H107" s="202"/>
    </row>
    <row r="108" spans="1:8" ht="140.4">
      <c r="A108" s="184">
        <v>10.5</v>
      </c>
      <c r="B108" s="185" t="s">
        <v>311</v>
      </c>
      <c r="C108" s="265">
        <v>2</v>
      </c>
      <c r="D108" s="266" t="s">
        <v>66</v>
      </c>
      <c r="E108" s="265"/>
      <c r="F108" s="1637">
        <f>C108*E108</f>
        <v>0</v>
      </c>
      <c r="H108" s="202"/>
    </row>
    <row r="109" spans="1:8" ht="16.2" thickBot="1">
      <c r="A109" s="268"/>
      <c r="B109" s="185"/>
      <c r="C109" s="266"/>
      <c r="D109" s="266"/>
      <c r="E109" s="265"/>
      <c r="F109" s="411"/>
      <c r="H109" s="202"/>
    </row>
    <row r="110" spans="1:8" ht="16.2" thickBot="1">
      <c r="A110" s="1511" t="s">
        <v>443</v>
      </c>
      <c r="B110" s="1512"/>
      <c r="C110" s="273"/>
      <c r="D110" s="273"/>
      <c r="E110" s="274"/>
      <c r="F110" s="275">
        <f>SUM(F103:F109)</f>
        <v>0</v>
      </c>
    </row>
    <row r="111" spans="1:8" ht="16.2" thickBot="1">
      <c r="A111" s="1605" t="s">
        <v>444</v>
      </c>
      <c r="B111" s="1606"/>
      <c r="C111" s="1606"/>
      <c r="D111" s="1606"/>
      <c r="E111" s="1606"/>
      <c r="F111" s="1607"/>
    </row>
    <row r="112" spans="1:8" ht="31.8" thickBot="1">
      <c r="A112" s="119" t="s">
        <v>1</v>
      </c>
      <c r="B112" s="120" t="s">
        <v>0</v>
      </c>
      <c r="C112" s="120" t="s">
        <v>3</v>
      </c>
      <c r="D112" s="121" t="s">
        <v>2</v>
      </c>
      <c r="E112" s="122" t="s">
        <v>173</v>
      </c>
      <c r="F112" s="123" t="s">
        <v>174</v>
      </c>
    </row>
    <row r="113" spans="1:6" ht="14.4" customHeight="1">
      <c r="A113" s="1516" t="s">
        <v>445</v>
      </c>
      <c r="B113" s="1517"/>
      <c r="C113" s="1517"/>
      <c r="D113" s="1517"/>
      <c r="E113" s="1517"/>
      <c r="F113" s="1518"/>
    </row>
    <row r="114" spans="1:6" ht="171.6">
      <c r="A114" s="100">
        <v>1.1000000000000001</v>
      </c>
      <c r="B114" s="127" t="s">
        <v>446</v>
      </c>
      <c r="C114" s="276">
        <v>4</v>
      </c>
      <c r="D114" s="126" t="s">
        <v>66</v>
      </c>
      <c r="E114" s="126"/>
      <c r="F114" s="1645">
        <f>E114*C114</f>
        <v>0</v>
      </c>
    </row>
    <row r="115" spans="1:6" ht="47.4" thickBot="1">
      <c r="A115" s="100">
        <v>1.2</v>
      </c>
      <c r="B115" s="127" t="s">
        <v>447</v>
      </c>
      <c r="C115" s="276">
        <v>3</v>
      </c>
      <c r="D115" s="126" t="s">
        <v>66</v>
      </c>
      <c r="E115" s="126"/>
      <c r="F115" s="1645">
        <f>E115*C115</f>
        <v>0</v>
      </c>
    </row>
    <row r="116" spans="1:6" ht="16.2" thickBot="1">
      <c r="A116" s="129"/>
      <c r="B116" s="130" t="s">
        <v>179</v>
      </c>
      <c r="C116" s="277"/>
      <c r="D116" s="130"/>
      <c r="E116" s="130"/>
      <c r="F116" s="131">
        <f>SUM(F114:F115)</f>
        <v>0</v>
      </c>
    </row>
    <row r="117" spans="1:6" ht="14.4" customHeight="1">
      <c r="A117" s="1508" t="s">
        <v>448</v>
      </c>
      <c r="B117" s="1509"/>
      <c r="C117" s="1509"/>
      <c r="D117" s="1509"/>
      <c r="E117" s="1509"/>
      <c r="F117" s="1510"/>
    </row>
    <row r="118" spans="1:6" ht="15.6">
      <c r="A118" s="100">
        <v>2.1</v>
      </c>
      <c r="B118" s="259" t="s">
        <v>449</v>
      </c>
      <c r="C118" s="276">
        <v>34.902000000000001</v>
      </c>
      <c r="D118" s="126" t="s">
        <v>111</v>
      </c>
      <c r="E118" s="126"/>
      <c r="F118" s="1641">
        <f>E118*C118</f>
        <v>0</v>
      </c>
    </row>
    <row r="119" spans="1:6" ht="15.6">
      <c r="A119" s="100">
        <v>2.2000000000000002</v>
      </c>
      <c r="B119" s="259" t="s">
        <v>450</v>
      </c>
      <c r="C119" s="276">
        <v>13.5</v>
      </c>
      <c r="D119" s="126" t="s">
        <v>111</v>
      </c>
      <c r="E119" s="126"/>
      <c r="F119" s="1641">
        <f>E119*C119</f>
        <v>0</v>
      </c>
    </row>
    <row r="120" spans="1:6" ht="31.2">
      <c r="A120" s="100">
        <v>2.5</v>
      </c>
      <c r="B120" s="124" t="s">
        <v>161</v>
      </c>
      <c r="C120" s="276">
        <v>36.54</v>
      </c>
      <c r="D120" s="126" t="s">
        <v>111</v>
      </c>
      <c r="E120" s="126"/>
      <c r="F120" s="1641">
        <f>C120*E120</f>
        <v>0</v>
      </c>
    </row>
    <row r="121" spans="1:6" ht="16.2" thickBot="1">
      <c r="A121" s="278">
        <v>2.6</v>
      </c>
      <c r="B121" s="139" t="s">
        <v>200</v>
      </c>
      <c r="C121" s="140">
        <v>17.329999999999998</v>
      </c>
      <c r="D121" s="133" t="s">
        <v>111</v>
      </c>
      <c r="E121" s="133"/>
      <c r="F121" s="1644">
        <f>E121*C121</f>
        <v>0</v>
      </c>
    </row>
    <row r="122" spans="1:6" ht="16.2" thickBot="1">
      <c r="A122" s="129"/>
      <c r="B122" s="136" t="s">
        <v>183</v>
      </c>
      <c r="C122" s="279"/>
      <c r="D122" s="136"/>
      <c r="E122" s="280"/>
      <c r="F122" s="138">
        <f>SUM(F118:F121)</f>
        <v>0</v>
      </c>
    </row>
    <row r="123" spans="1:6" ht="14.4" customHeight="1">
      <c r="A123" s="1508" t="s">
        <v>451</v>
      </c>
      <c r="B123" s="1509"/>
      <c r="C123" s="1509"/>
      <c r="D123" s="1509"/>
      <c r="E123" s="1509"/>
      <c r="F123" s="1510"/>
    </row>
    <row r="124" spans="1:6" ht="15.6">
      <c r="A124" s="100">
        <v>3.1</v>
      </c>
      <c r="B124" s="139" t="s">
        <v>203</v>
      </c>
      <c r="C124" s="281">
        <v>2</v>
      </c>
      <c r="D124" s="133"/>
      <c r="E124" s="133"/>
      <c r="F124" s="1640">
        <f>C124*E124</f>
        <v>0</v>
      </c>
    </row>
    <row r="125" spans="1:6" ht="93.6">
      <c r="A125" s="100">
        <v>3.2</v>
      </c>
      <c r="B125" s="141" t="s">
        <v>326</v>
      </c>
      <c r="C125" s="282">
        <v>3</v>
      </c>
      <c r="D125" s="282" t="s">
        <v>66</v>
      </c>
      <c r="E125" s="133"/>
      <c r="F125" s="1640">
        <f>C125*E125</f>
        <v>0</v>
      </c>
    </row>
    <row r="126" spans="1:6" ht="93.6">
      <c r="A126" s="100">
        <v>3.3</v>
      </c>
      <c r="B126" s="141" t="s">
        <v>327</v>
      </c>
      <c r="C126" s="282">
        <v>4</v>
      </c>
      <c r="D126" s="282" t="s">
        <v>66</v>
      </c>
      <c r="E126" s="133"/>
      <c r="F126" s="1641">
        <f>E126*C126</f>
        <v>0</v>
      </c>
    </row>
    <row r="127" spans="1:6" ht="31.2">
      <c r="A127" s="100">
        <v>3.4</v>
      </c>
      <c r="B127" s="142" t="s">
        <v>206</v>
      </c>
      <c r="C127" s="143">
        <v>3</v>
      </c>
      <c r="D127" s="143" t="s">
        <v>66</v>
      </c>
      <c r="E127" s="133"/>
      <c r="F127" s="1641">
        <f>E127*C127</f>
        <v>0</v>
      </c>
    </row>
    <row r="128" spans="1:6" ht="15.6">
      <c r="A128" s="100"/>
      <c r="B128" s="283" t="s">
        <v>453</v>
      </c>
      <c r="C128" s="143"/>
      <c r="D128" s="143"/>
      <c r="E128" s="133"/>
      <c r="F128" s="1642"/>
    </row>
    <row r="129" spans="1:6" ht="144" customHeight="1" thickBot="1">
      <c r="A129" s="100">
        <v>3.5</v>
      </c>
      <c r="B129" s="284" t="s">
        <v>322</v>
      </c>
      <c r="C129" s="282">
        <v>3</v>
      </c>
      <c r="D129" s="282" t="s">
        <v>66</v>
      </c>
      <c r="E129" s="133"/>
      <c r="F129" s="1643">
        <f>E129*C129</f>
        <v>0</v>
      </c>
    </row>
    <row r="130" spans="1:6" ht="16.2" thickBot="1">
      <c r="A130" s="129"/>
      <c r="B130" s="136" t="s">
        <v>191</v>
      </c>
      <c r="C130" s="136"/>
      <c r="D130" s="136"/>
      <c r="E130" s="137"/>
      <c r="F130" s="138">
        <f>SUM(F124:F129)</f>
        <v>0</v>
      </c>
    </row>
    <row r="131" spans="1:6" ht="14.4" customHeight="1">
      <c r="A131" s="1508" t="s">
        <v>457</v>
      </c>
      <c r="B131" s="1509"/>
      <c r="C131" s="1509"/>
      <c r="D131" s="1509"/>
      <c r="E131" s="1509"/>
      <c r="F131" s="1510"/>
    </row>
    <row r="132" spans="1:6" ht="15" customHeight="1">
      <c r="A132" s="98"/>
      <c r="B132" s="98" t="s">
        <v>127</v>
      </c>
      <c r="C132" s="98"/>
      <c r="D132" s="98"/>
      <c r="E132" s="98"/>
      <c r="F132" s="150"/>
    </row>
    <row r="133" spans="1:6" ht="41.4">
      <c r="A133" s="1372" t="s">
        <v>222</v>
      </c>
      <c r="B133" s="1373" t="s">
        <v>932</v>
      </c>
      <c r="C133" s="1374">
        <f>(1.8*4*2.05)+(1*1*0.75*2)</f>
        <v>16.259999999999998</v>
      </c>
      <c r="D133" s="152" t="s">
        <v>245</v>
      </c>
      <c r="E133" s="1375"/>
      <c r="F133" s="1626">
        <f>C133*E133</f>
        <v>0</v>
      </c>
    </row>
    <row r="134" spans="1:6" ht="27.6">
      <c r="A134" s="1372" t="s">
        <v>223</v>
      </c>
      <c r="B134" s="151" t="s">
        <v>246</v>
      </c>
      <c r="C134" s="1374">
        <v>0.57999999999999996</v>
      </c>
      <c r="D134" s="152" t="s">
        <v>245</v>
      </c>
      <c r="E134" s="1375"/>
      <c r="F134" s="1626">
        <f>C134*E134</f>
        <v>0</v>
      </c>
    </row>
    <row r="135" spans="1:6" ht="39.75" customHeight="1">
      <c r="A135" s="1372" t="s">
        <v>224</v>
      </c>
      <c r="B135" s="151" t="s">
        <v>247</v>
      </c>
      <c r="C135" s="1374">
        <v>10.8</v>
      </c>
      <c r="D135" s="152" t="s">
        <v>245</v>
      </c>
      <c r="E135" s="1375"/>
      <c r="F135" s="1626">
        <f>C135*E135</f>
        <v>0</v>
      </c>
    </row>
    <row r="136" spans="1:6" ht="27.6">
      <c r="A136" s="1372" t="s">
        <v>225</v>
      </c>
      <c r="B136" s="1376" t="s">
        <v>933</v>
      </c>
      <c r="C136" s="1374">
        <v>5</v>
      </c>
      <c r="D136" s="152" t="s">
        <v>245</v>
      </c>
      <c r="E136" s="1375"/>
      <c r="F136" s="1627">
        <f>C136*E136</f>
        <v>0</v>
      </c>
    </row>
    <row r="137" spans="1:6" ht="27.6">
      <c r="A137" s="1372" t="s">
        <v>233</v>
      </c>
      <c r="B137" s="151" t="s">
        <v>248</v>
      </c>
      <c r="C137" s="1374">
        <v>1</v>
      </c>
      <c r="D137" s="152" t="s">
        <v>249</v>
      </c>
      <c r="E137" s="1375"/>
      <c r="F137" s="1626">
        <f>C137*E137</f>
        <v>0</v>
      </c>
    </row>
    <row r="138" spans="1:6" ht="15" customHeight="1">
      <c r="A138" s="98"/>
      <c r="B138" s="98" t="s">
        <v>250</v>
      </c>
      <c r="C138" s="98"/>
      <c r="D138" s="1377"/>
      <c r="E138" s="1377"/>
      <c r="F138" s="1384">
        <f>SUM(F133:F137)</f>
        <v>0</v>
      </c>
    </row>
    <row r="139" spans="1:6" ht="15" customHeight="1">
      <c r="A139" s="98"/>
      <c r="B139" s="98" t="s">
        <v>251</v>
      </c>
      <c r="C139" s="98"/>
      <c r="D139" s="98"/>
      <c r="E139" s="98"/>
      <c r="F139" s="1630"/>
    </row>
    <row r="140" spans="1:6">
      <c r="A140" s="150"/>
      <c r="B140" s="154" t="s">
        <v>252</v>
      </c>
      <c r="C140" s="150"/>
      <c r="D140" s="150"/>
      <c r="E140" s="150"/>
      <c r="F140" s="1630"/>
    </row>
    <row r="141" spans="1:6">
      <c r="A141" s="1378"/>
      <c r="B141" s="155" t="s">
        <v>253</v>
      </c>
      <c r="C141" s="1378"/>
      <c r="D141" s="1378"/>
      <c r="E141" s="1378"/>
      <c r="F141" s="1631"/>
    </row>
    <row r="142" spans="1:6" ht="27.6">
      <c r="A142" s="1372" t="s">
        <v>226</v>
      </c>
      <c r="B142" s="1373" t="s">
        <v>934</v>
      </c>
      <c r="C142" s="1379">
        <v>2.4700000000000002</v>
      </c>
      <c r="D142" s="156" t="s">
        <v>245</v>
      </c>
      <c r="E142" s="1380"/>
      <c r="F142" s="1626">
        <f>C142*E142</f>
        <v>0</v>
      </c>
    </row>
    <row r="143" spans="1:6">
      <c r="A143" s="1377"/>
      <c r="B143" s="154" t="s">
        <v>373</v>
      </c>
      <c r="C143" s="1377"/>
      <c r="D143" s="1377"/>
      <c r="E143" s="1377"/>
      <c r="F143" s="1628"/>
    </row>
    <row r="144" spans="1:6" ht="77.25" customHeight="1">
      <c r="A144" s="1372" t="s">
        <v>227</v>
      </c>
      <c r="B144" s="1373" t="s">
        <v>375</v>
      </c>
      <c r="C144" s="1381">
        <v>259.39999999999998</v>
      </c>
      <c r="D144" s="158" t="s">
        <v>254</v>
      </c>
      <c r="E144" s="1375"/>
      <c r="F144" s="1626">
        <f>C144*E144</f>
        <v>0</v>
      </c>
    </row>
    <row r="145" spans="1:6">
      <c r="A145" s="1377"/>
      <c r="B145" s="154" t="s">
        <v>398</v>
      </c>
      <c r="C145" s="1377"/>
      <c r="D145" s="1377"/>
      <c r="E145" s="1380"/>
      <c r="F145" s="1628"/>
    </row>
    <row r="146" spans="1:6" ht="41.4">
      <c r="A146" s="1374" t="s">
        <v>228</v>
      </c>
      <c r="B146" s="1373" t="s">
        <v>935</v>
      </c>
      <c r="C146" s="1381">
        <v>11.2</v>
      </c>
      <c r="D146" s="152" t="s">
        <v>255</v>
      </c>
      <c r="E146" s="1375"/>
      <c r="F146" s="1626">
        <f t="shared" ref="F146" si="4">C146*E146</f>
        <v>0</v>
      </c>
    </row>
    <row r="147" spans="1:6" ht="15" customHeight="1">
      <c r="A147" s="98"/>
      <c r="B147" s="98" t="s">
        <v>256</v>
      </c>
      <c r="C147" s="98"/>
      <c r="D147" s="1377"/>
      <c r="E147" s="1377"/>
      <c r="F147" s="1384">
        <f>SUM(F142:F146)</f>
        <v>0</v>
      </c>
    </row>
    <row r="148" spans="1:6" ht="15" customHeight="1">
      <c r="A148" s="98"/>
      <c r="B148" s="98" t="s">
        <v>257</v>
      </c>
      <c r="C148" s="98"/>
      <c r="D148" s="98"/>
      <c r="E148" s="98"/>
      <c r="F148" s="1628"/>
    </row>
    <row r="149" spans="1:6" ht="181.5" customHeight="1">
      <c r="A149" s="98"/>
      <c r="B149" s="1521" t="s">
        <v>258</v>
      </c>
      <c r="C149" s="1521"/>
      <c r="D149" s="1521"/>
      <c r="E149" s="98"/>
      <c r="F149" s="1628"/>
    </row>
    <row r="150" spans="1:6">
      <c r="A150" s="1377"/>
      <c r="B150" s="159" t="s">
        <v>936</v>
      </c>
      <c r="C150" s="1377"/>
      <c r="D150" s="1377"/>
      <c r="E150" s="1377"/>
      <c r="F150" s="1377"/>
    </row>
    <row r="151" spans="1:6" ht="27.6">
      <c r="A151" s="1382" t="s">
        <v>234</v>
      </c>
      <c r="B151" s="1376" t="s">
        <v>937</v>
      </c>
      <c r="C151" s="1381">
        <v>1.26</v>
      </c>
      <c r="D151" s="152" t="s">
        <v>245</v>
      </c>
      <c r="E151" s="1625"/>
      <c r="F151" s="1627">
        <f>C151*E151</f>
        <v>0</v>
      </c>
    </row>
    <row r="152" spans="1:6">
      <c r="A152" s="1377"/>
      <c r="B152" s="159" t="s">
        <v>112</v>
      </c>
      <c r="C152" s="1383"/>
      <c r="D152" s="1378"/>
      <c r="E152" s="1625"/>
      <c r="F152" s="1628"/>
    </row>
    <row r="153" spans="1:6">
      <c r="A153" s="1382" t="s">
        <v>229</v>
      </c>
      <c r="B153" s="151" t="s">
        <v>259</v>
      </c>
      <c r="C153" s="1381">
        <v>12.6</v>
      </c>
      <c r="D153" s="152" t="s">
        <v>255</v>
      </c>
      <c r="E153" s="1625"/>
      <c r="F153" s="1627">
        <f>C153*E153</f>
        <v>0</v>
      </c>
    </row>
    <row r="154" spans="1:6">
      <c r="A154" s="1377"/>
      <c r="B154" s="159" t="s">
        <v>938</v>
      </c>
      <c r="C154" s="1383"/>
      <c r="D154" s="1378"/>
      <c r="E154" s="1625"/>
      <c r="F154" s="1628"/>
    </row>
    <row r="155" spans="1:6">
      <c r="A155" s="1382" t="s">
        <v>260</v>
      </c>
      <c r="B155" s="151" t="s">
        <v>261</v>
      </c>
      <c r="C155" s="1381">
        <v>132.30000000000001</v>
      </c>
      <c r="D155" s="158" t="s">
        <v>262</v>
      </c>
      <c r="E155" s="1625"/>
      <c r="F155" s="1627">
        <f>C155*E155</f>
        <v>0</v>
      </c>
    </row>
    <row r="156" spans="1:6" ht="15" customHeight="1">
      <c r="A156" s="1380"/>
      <c r="B156" s="98" t="s">
        <v>263</v>
      </c>
      <c r="C156" s="98"/>
      <c r="D156" s="1377"/>
      <c r="E156" s="1628"/>
      <c r="F156" s="1384">
        <f>SUM(F151:F155)</f>
        <v>0</v>
      </c>
    </row>
    <row r="157" spans="1:6" ht="15" customHeight="1">
      <c r="A157" s="1380"/>
      <c r="B157" s="98" t="s">
        <v>264</v>
      </c>
      <c r="C157" s="98"/>
      <c r="D157" s="98"/>
      <c r="E157" s="1629"/>
      <c r="F157" s="1628"/>
    </row>
    <row r="158" spans="1:6" ht="15.6">
      <c r="A158" s="1377"/>
      <c r="B158" s="159" t="s">
        <v>287</v>
      </c>
      <c r="C158" s="149"/>
      <c r="D158" s="1377"/>
      <c r="E158" s="1628"/>
      <c r="F158" s="1628"/>
    </row>
    <row r="159" spans="1:6" ht="15.6">
      <c r="A159" s="1382" t="s">
        <v>265</v>
      </c>
      <c r="B159" s="1373" t="s">
        <v>939</v>
      </c>
      <c r="C159" s="149">
        <v>14</v>
      </c>
      <c r="D159" s="152" t="s">
        <v>255</v>
      </c>
      <c r="E159" s="1625"/>
      <c r="F159" s="1627">
        <f t="shared" ref="F159:F166" si="5">C159*E159</f>
        <v>0</v>
      </c>
    </row>
    <row r="160" spans="1:6" ht="15.6">
      <c r="A160" s="1382" t="s">
        <v>266</v>
      </c>
      <c r="B160" s="1373" t="s">
        <v>940</v>
      </c>
      <c r="C160" s="149">
        <v>5</v>
      </c>
      <c r="D160" s="152" t="s">
        <v>267</v>
      </c>
      <c r="E160" s="1625"/>
      <c r="F160" s="1627">
        <f t="shared" si="5"/>
        <v>0</v>
      </c>
    </row>
    <row r="161" spans="1:6" ht="55.2">
      <c r="A161" s="1372" t="s">
        <v>268</v>
      </c>
      <c r="B161" s="1373" t="s">
        <v>941</v>
      </c>
      <c r="C161" s="149">
        <v>1</v>
      </c>
      <c r="D161" s="152" t="s">
        <v>267</v>
      </c>
      <c r="E161" s="1625"/>
      <c r="F161" s="1626">
        <f t="shared" si="5"/>
        <v>0</v>
      </c>
    </row>
    <row r="162" spans="1:6" ht="15.6">
      <c r="A162" s="1372" t="s">
        <v>269</v>
      </c>
      <c r="B162" s="1373" t="s">
        <v>942</v>
      </c>
      <c r="C162" s="149">
        <f>((PI()*4/4)-(PI()*1.2*1.2/4))*0.2</f>
        <v>0.4021238596594936</v>
      </c>
      <c r="D162" s="158" t="s">
        <v>84</v>
      </c>
      <c r="E162" s="1625"/>
      <c r="F162" s="1626">
        <f t="shared" si="5"/>
        <v>0</v>
      </c>
    </row>
    <row r="163" spans="1:6" ht="15.6">
      <c r="A163" s="1372" t="s">
        <v>943</v>
      </c>
      <c r="B163" s="1373" t="s">
        <v>944</v>
      </c>
      <c r="C163" s="149">
        <f>((PI()*1.6))*0.75</f>
        <v>3.7699111843077517</v>
      </c>
      <c r="D163" s="158" t="s">
        <v>70</v>
      </c>
      <c r="E163" s="1625"/>
      <c r="F163" s="1626">
        <f t="shared" si="5"/>
        <v>0</v>
      </c>
    </row>
    <row r="164" spans="1:6" ht="15.6">
      <c r="A164" s="1372" t="s">
        <v>945</v>
      </c>
      <c r="B164" s="1373" t="s">
        <v>946</v>
      </c>
      <c r="C164" s="149">
        <f>((PI()*1.6*1.6/4))*0.15</f>
        <v>0.30159289474462014</v>
      </c>
      <c r="D164" s="158" t="s">
        <v>84</v>
      </c>
      <c r="E164" s="1625"/>
      <c r="F164" s="1626">
        <f t="shared" si="5"/>
        <v>0</v>
      </c>
    </row>
    <row r="165" spans="1:6" ht="15.6">
      <c r="A165" s="1372" t="s">
        <v>947</v>
      </c>
      <c r="B165" s="1373" t="s">
        <v>948</v>
      </c>
      <c r="C165" s="149">
        <f>(9*1.8*2)*0.617</f>
        <v>19.9908</v>
      </c>
      <c r="D165" s="158" t="s">
        <v>5</v>
      </c>
      <c r="E165" s="1625"/>
      <c r="F165" s="1626"/>
    </row>
    <row r="166" spans="1:6" ht="41.4">
      <c r="A166" s="1372" t="s">
        <v>949</v>
      </c>
      <c r="B166" s="151" t="s">
        <v>270</v>
      </c>
      <c r="C166" s="149">
        <v>3</v>
      </c>
      <c r="D166" s="152" t="s">
        <v>267</v>
      </c>
      <c r="E166" s="1625"/>
      <c r="F166" s="1626">
        <f t="shared" si="5"/>
        <v>0</v>
      </c>
    </row>
    <row r="167" spans="1:6">
      <c r="A167" s="1380"/>
      <c r="B167" s="98" t="s">
        <v>271</v>
      </c>
      <c r="C167" s="98"/>
      <c r="D167" s="1377"/>
      <c r="E167" s="1628"/>
      <c r="F167" s="1384">
        <f>SUM(F159:F166)</f>
        <v>0</v>
      </c>
    </row>
    <row r="168" spans="1:6" ht="15" customHeight="1" thickBot="1">
      <c r="A168" s="157"/>
      <c r="B168" s="98"/>
      <c r="C168" s="98"/>
      <c r="D168" s="150"/>
      <c r="E168" s="150"/>
      <c r="F168" s="153"/>
    </row>
    <row r="169" spans="1:6" ht="16.2" thickBot="1">
      <c r="A169" s="129"/>
      <c r="B169" s="136" t="s">
        <v>193</v>
      </c>
      <c r="C169" s="136"/>
      <c r="D169" s="136"/>
      <c r="E169" s="137"/>
      <c r="F169" s="138">
        <f>F167+F156+F147+F138</f>
        <v>0</v>
      </c>
    </row>
    <row r="170" spans="1:6" ht="16.2" thickBot="1">
      <c r="A170" s="289"/>
      <c r="B170" s="290"/>
      <c r="C170" s="290"/>
      <c r="D170" s="290"/>
      <c r="E170" s="290"/>
      <c r="F170" s="291"/>
    </row>
    <row r="171" spans="1:6" ht="15.6">
      <c r="A171" s="1522" t="s">
        <v>459</v>
      </c>
      <c r="B171" s="1523"/>
      <c r="C171" s="1523"/>
      <c r="D171" s="1523"/>
      <c r="E171" s="1523"/>
      <c r="F171" s="1524"/>
    </row>
    <row r="172" spans="1:6" ht="15.6">
      <c r="A172" s="292">
        <v>1</v>
      </c>
      <c r="B172" s="127" t="s">
        <v>212</v>
      </c>
      <c r="C172" s="126">
        <v>1</v>
      </c>
      <c r="D172" s="126" t="s">
        <v>169</v>
      </c>
      <c r="E172" s="293">
        <f>F19</f>
        <v>0</v>
      </c>
      <c r="F172" s="1638">
        <f t="shared" ref="F172:F181" si="6">C172*E172</f>
        <v>0</v>
      </c>
    </row>
    <row r="173" spans="1:6" ht="15.6">
      <c r="A173" s="292">
        <v>2</v>
      </c>
      <c r="B173" s="127" t="s">
        <v>214</v>
      </c>
      <c r="C173" s="126">
        <v>1</v>
      </c>
      <c r="D173" s="126" t="s">
        <v>169</v>
      </c>
      <c r="E173" s="293">
        <f>F27</f>
        <v>0</v>
      </c>
      <c r="F173" s="1638">
        <f t="shared" si="6"/>
        <v>0</v>
      </c>
    </row>
    <row r="174" spans="1:6" ht="15.6">
      <c r="A174" s="292">
        <v>3</v>
      </c>
      <c r="B174" s="127" t="s">
        <v>215</v>
      </c>
      <c r="C174" s="126">
        <v>1</v>
      </c>
      <c r="D174" s="126" t="s">
        <v>169</v>
      </c>
      <c r="E174" s="293">
        <f>F55</f>
        <v>0</v>
      </c>
      <c r="F174" s="1638">
        <f>C174*E174</f>
        <v>0</v>
      </c>
    </row>
    <row r="175" spans="1:6" ht="15.6">
      <c r="A175" s="292">
        <v>4</v>
      </c>
      <c r="B175" s="127" t="s">
        <v>216</v>
      </c>
      <c r="C175" s="126">
        <v>1</v>
      </c>
      <c r="D175" s="126" t="s">
        <v>169</v>
      </c>
      <c r="E175" s="293">
        <f>F69</f>
        <v>0</v>
      </c>
      <c r="F175" s="1638">
        <f t="shared" si="6"/>
        <v>0</v>
      </c>
    </row>
    <row r="176" spans="1:6" ht="15.6">
      <c r="A176" s="292">
        <v>5</v>
      </c>
      <c r="B176" s="127" t="s">
        <v>217</v>
      </c>
      <c r="C176" s="126">
        <v>1</v>
      </c>
      <c r="D176" s="126" t="s">
        <v>169</v>
      </c>
      <c r="E176" s="294">
        <f>F74</f>
        <v>0</v>
      </c>
      <c r="F176" s="1638">
        <f t="shared" si="6"/>
        <v>0</v>
      </c>
    </row>
    <row r="177" spans="1:7" ht="15.6">
      <c r="A177" s="292">
        <v>6</v>
      </c>
      <c r="B177" s="127" t="s">
        <v>218</v>
      </c>
      <c r="C177" s="126">
        <v>1</v>
      </c>
      <c r="D177" s="126" t="s">
        <v>169</v>
      </c>
      <c r="E177" s="294">
        <f>F79</f>
        <v>0</v>
      </c>
      <c r="F177" s="1638">
        <f t="shared" si="6"/>
        <v>0</v>
      </c>
    </row>
    <row r="178" spans="1:7" ht="15.6">
      <c r="A178" s="292">
        <v>7</v>
      </c>
      <c r="B178" s="127" t="s">
        <v>219</v>
      </c>
      <c r="C178" s="126">
        <v>1</v>
      </c>
      <c r="D178" s="126" t="s">
        <v>169</v>
      </c>
      <c r="E178" s="294">
        <f>F88</f>
        <v>0</v>
      </c>
      <c r="F178" s="1638">
        <f t="shared" si="6"/>
        <v>0</v>
      </c>
    </row>
    <row r="179" spans="1:7" ht="15.6">
      <c r="A179" s="292">
        <v>8</v>
      </c>
      <c r="B179" s="127" t="s">
        <v>460</v>
      </c>
      <c r="C179" s="126">
        <v>1</v>
      </c>
      <c r="D179" s="126" t="s">
        <v>169</v>
      </c>
      <c r="E179" s="294">
        <f>F97</f>
        <v>0</v>
      </c>
      <c r="F179" s="1638">
        <f t="shared" si="6"/>
        <v>0</v>
      </c>
    </row>
    <row r="180" spans="1:7" ht="15.6">
      <c r="A180" s="292">
        <v>9</v>
      </c>
      <c r="B180" s="127" t="s">
        <v>461</v>
      </c>
      <c r="C180" s="126">
        <v>1</v>
      </c>
      <c r="D180" s="126" t="s">
        <v>169</v>
      </c>
      <c r="E180" s="294">
        <f>F101</f>
        <v>0</v>
      </c>
      <c r="F180" s="1638">
        <f t="shared" si="6"/>
        <v>0</v>
      </c>
    </row>
    <row r="181" spans="1:7" ht="15.6">
      <c r="A181" s="292">
        <v>10</v>
      </c>
      <c r="B181" s="127" t="s">
        <v>462</v>
      </c>
      <c r="C181" s="126">
        <v>1</v>
      </c>
      <c r="D181" s="126" t="s">
        <v>169</v>
      </c>
      <c r="E181" s="294">
        <f>F110</f>
        <v>0</v>
      </c>
      <c r="F181" s="1638">
        <f t="shared" si="6"/>
        <v>0</v>
      </c>
    </row>
    <row r="182" spans="1:7" ht="16.2" thickBot="1">
      <c r="A182" s="295"/>
      <c r="B182" s="1519" t="s">
        <v>463</v>
      </c>
      <c r="C182" s="1519"/>
      <c r="D182" s="1519"/>
      <c r="E182" s="1519"/>
      <c r="F182" s="296">
        <f>SUM(F172:F181)</f>
        <v>0</v>
      </c>
    </row>
    <row r="183" spans="1:7" ht="15.6">
      <c r="A183" s="1525" t="s">
        <v>464</v>
      </c>
      <c r="B183" s="1526"/>
      <c r="C183" s="1526"/>
      <c r="D183" s="1526"/>
      <c r="E183" s="1526"/>
      <c r="F183" s="1527"/>
    </row>
    <row r="184" spans="1:7" ht="15.6">
      <c r="A184" s="292">
        <v>1</v>
      </c>
      <c r="B184" s="127" t="s">
        <v>212</v>
      </c>
      <c r="C184" s="282">
        <v>1</v>
      </c>
      <c r="D184" s="126" t="s">
        <v>169</v>
      </c>
      <c r="E184" s="1639">
        <f>F116</f>
        <v>0</v>
      </c>
      <c r="F184" s="1638">
        <f>C184*E184</f>
        <v>0</v>
      </c>
    </row>
    <row r="185" spans="1:7" ht="15.6">
      <c r="A185" s="292">
        <v>2</v>
      </c>
      <c r="B185" s="127" t="s">
        <v>214</v>
      </c>
      <c r="C185" s="126">
        <v>1</v>
      </c>
      <c r="D185" s="126" t="s">
        <v>169</v>
      </c>
      <c r="E185" s="1639">
        <f>F122</f>
        <v>0</v>
      </c>
      <c r="F185" s="1638">
        <f>C185*E185</f>
        <v>0</v>
      </c>
    </row>
    <row r="186" spans="1:7" ht="15.6">
      <c r="A186" s="292">
        <v>3</v>
      </c>
      <c r="B186" s="127" t="s">
        <v>215</v>
      </c>
      <c r="C186" s="126">
        <v>1</v>
      </c>
      <c r="D186" s="126" t="s">
        <v>169</v>
      </c>
      <c r="E186" s="1639">
        <f>F130</f>
        <v>0</v>
      </c>
      <c r="F186" s="1638">
        <f>C186*E186</f>
        <v>0</v>
      </c>
    </row>
    <row r="187" spans="1:7" ht="15.6">
      <c r="A187" s="292">
        <v>4</v>
      </c>
      <c r="B187" s="127" t="s">
        <v>217</v>
      </c>
      <c r="C187" s="126">
        <v>1</v>
      </c>
      <c r="D187" s="126" t="s">
        <v>169</v>
      </c>
      <c r="E187" s="1639">
        <f>F169</f>
        <v>0</v>
      </c>
      <c r="F187" s="1638">
        <f>C187*E187</f>
        <v>0</v>
      </c>
    </row>
    <row r="188" spans="1:7" ht="16.2" thickBot="1">
      <c r="A188" s="1519" t="s">
        <v>463</v>
      </c>
      <c r="B188" s="1519"/>
      <c r="C188" s="1519"/>
      <c r="D188" s="1519"/>
      <c r="E188" s="1519"/>
      <c r="F188" s="297">
        <f>SUM(F184:F187)</f>
        <v>0</v>
      </c>
    </row>
    <row r="189" spans="1:7" ht="16.2" thickBot="1">
      <c r="A189" s="298"/>
      <c r="B189" s="299"/>
      <c r="C189" s="299"/>
      <c r="D189" s="300"/>
      <c r="E189" s="299"/>
      <c r="F189" s="301"/>
    </row>
    <row r="190" spans="1:7" ht="18.600000000000001" thickBot="1">
      <c r="A190" s="1520" t="s">
        <v>465</v>
      </c>
      <c r="B190" s="1520"/>
      <c r="C190" s="1520"/>
      <c r="D190" s="1520"/>
      <c r="E190" s="1520"/>
      <c r="F190" s="107">
        <f>F182+F188</f>
        <v>0</v>
      </c>
      <c r="G190" s="302"/>
    </row>
    <row r="191" spans="1:7" ht="15" thickBot="1"/>
    <row r="192" spans="1:7">
      <c r="A192" s="109" t="s">
        <v>171</v>
      </c>
      <c r="B192" s="110"/>
      <c r="C192" s="110"/>
      <c r="D192" s="110"/>
      <c r="E192" s="110"/>
      <c r="F192" s="111"/>
    </row>
    <row r="193" spans="1:6" ht="60" customHeight="1" thickBot="1">
      <c r="A193" s="112"/>
      <c r="B193" s="113"/>
      <c r="C193" s="113"/>
      <c r="D193" s="113"/>
      <c r="E193" s="113"/>
      <c r="F193" s="114"/>
    </row>
  </sheetData>
  <protectedRanges>
    <protectedRange sqref="E19:E20 E27:E29 E55:E58 E69:E72 E74:E76 E79:E81 E88:E91 E97:E98 E101:E102 E110" name="Range1_1"/>
    <protectedRange sqref="E16:E18" name="Range1_1_1"/>
    <protectedRange sqref="E21:E26" name="Range1_1_2"/>
    <protectedRange sqref="E30:E54" name="Range1_1_3"/>
    <protectedRange sqref="E59:E68" name="Range1_1_4"/>
    <protectedRange sqref="E73" name="Range1_1_5"/>
    <protectedRange sqref="E77:E78" name="Range1_1_6"/>
    <protectedRange sqref="E82:E87" name="Range1_1_7"/>
    <protectedRange sqref="E92:E94" name="Range1_1_8"/>
    <protectedRange sqref="E99:E100" name="Range1_1_9"/>
    <protectedRange sqref="E95:E96" name="Range1_1_11"/>
  </protectedRanges>
  <mergeCells count="44">
    <mergeCell ref="A190:E190"/>
    <mergeCell ref="A123:F123"/>
    <mergeCell ref="A131:F131"/>
    <mergeCell ref="A171:F171"/>
    <mergeCell ref="B182:E182"/>
    <mergeCell ref="A183:F183"/>
    <mergeCell ref="A188:E188"/>
    <mergeCell ref="B149:D149"/>
    <mergeCell ref="A117:F117"/>
    <mergeCell ref="A81:F81"/>
    <mergeCell ref="A88:B88"/>
    <mergeCell ref="A89:E89"/>
    <mergeCell ref="A90:F90"/>
    <mergeCell ref="A97:B97"/>
    <mergeCell ref="A98:E98"/>
    <mergeCell ref="A101:B101"/>
    <mergeCell ref="A102:E102"/>
    <mergeCell ref="A110:B110"/>
    <mergeCell ref="A111:F111"/>
    <mergeCell ref="A113:F113"/>
    <mergeCell ref="A80:E80"/>
    <mergeCell ref="A29:F29"/>
    <mergeCell ref="A55:E55"/>
    <mergeCell ref="A56:E56"/>
    <mergeCell ref="A57:F57"/>
    <mergeCell ref="A69:B69"/>
    <mergeCell ref="A70:E70"/>
    <mergeCell ref="A71:F71"/>
    <mergeCell ref="A74:B74"/>
    <mergeCell ref="A75:E75"/>
    <mergeCell ref="A76:F76"/>
    <mergeCell ref="A79:B79"/>
    <mergeCell ref="A28:E28"/>
    <mergeCell ref="A1:A6"/>
    <mergeCell ref="B4:F4"/>
    <mergeCell ref="B5:F5"/>
    <mergeCell ref="B6:F6"/>
    <mergeCell ref="A8:F8"/>
    <mergeCell ref="A9:F12"/>
    <mergeCell ref="A13:E13"/>
    <mergeCell ref="A15:F15"/>
    <mergeCell ref="A19:B19"/>
    <mergeCell ref="A20:E20"/>
    <mergeCell ref="A27:B27"/>
  </mergeCells>
  <pageMargins left="0.7" right="0.7" top="0.75" bottom="0.75" header="0.3" footer="0.3"/>
  <pageSetup paperSize="9" scale="74" orientation="portrait" horizontalDpi="4294967293" r:id="rId1"/>
  <headerFooter>
    <oddFooter>&amp;R&amp;A -- &amp;P/&amp;N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51"/>
  <sheetViews>
    <sheetView showGridLines="0" zoomScale="70" zoomScaleNormal="70" zoomScalePageLayoutView="90" workbookViewId="0">
      <selection activeCell="J131" sqref="J131"/>
    </sheetView>
  </sheetViews>
  <sheetFormatPr defaultColWidth="9.109375" defaultRowHeight="14.4"/>
  <cols>
    <col min="1" max="1" width="7" style="92" customWidth="1"/>
    <col min="2" max="2" width="59.44140625" style="92" customWidth="1"/>
    <col min="3" max="3" width="10.44140625" style="92" customWidth="1"/>
    <col min="4" max="4" width="9.88671875" style="92" customWidth="1"/>
    <col min="5" max="5" width="12.6640625" style="92" customWidth="1"/>
    <col min="6" max="6" width="18.33203125" style="92" customWidth="1"/>
    <col min="7" max="7" width="11.88671875" style="92" customWidth="1"/>
    <col min="8" max="16384" width="9.109375" style="92"/>
  </cols>
  <sheetData>
    <row r="1" spans="1:6">
      <c r="A1" s="1601"/>
      <c r="B1" s="115"/>
      <c r="C1" s="116"/>
      <c r="D1" s="116"/>
      <c r="E1" s="116"/>
      <c r="F1" s="116"/>
    </row>
    <row r="2" spans="1:6">
      <c r="A2" s="1601"/>
      <c r="B2" s="177"/>
      <c r="C2" s="116"/>
      <c r="D2" s="116"/>
      <c r="E2" s="116"/>
      <c r="F2" s="116"/>
    </row>
    <row r="3" spans="1:6" ht="15.6">
      <c r="A3" s="1601"/>
      <c r="B3" s="93" t="s">
        <v>120</v>
      </c>
      <c r="C3" s="91"/>
      <c r="D3" s="91"/>
      <c r="E3" s="91"/>
      <c r="F3" s="91"/>
    </row>
    <row r="4" spans="1:6" ht="28.8">
      <c r="A4" s="1601"/>
      <c r="B4" s="1482" t="s">
        <v>121</v>
      </c>
      <c r="C4" s="1482"/>
      <c r="D4" s="1482"/>
      <c r="E4" s="1482"/>
      <c r="F4" s="1482"/>
    </row>
    <row r="5" spans="1:6" ht="15.6">
      <c r="A5" s="1601"/>
      <c r="B5" s="1483" t="s">
        <v>606</v>
      </c>
      <c r="C5" s="1483"/>
      <c r="D5" s="1483"/>
      <c r="E5" s="1483"/>
      <c r="F5" s="1483"/>
    </row>
    <row r="6" spans="1:6" ht="16.2" thickBot="1">
      <c r="A6" s="1601"/>
      <c r="B6" s="1484" t="s">
        <v>345</v>
      </c>
      <c r="C6" s="1484"/>
      <c r="D6" s="1484"/>
      <c r="E6" s="1484"/>
      <c r="F6" s="1484"/>
    </row>
    <row r="7" spans="1:6" ht="31.8" thickBot="1">
      <c r="A7" s="94" t="s">
        <v>1</v>
      </c>
      <c r="B7" s="95" t="s">
        <v>0</v>
      </c>
      <c r="C7" s="94" t="s">
        <v>3</v>
      </c>
      <c r="D7" s="94" t="s">
        <v>122</v>
      </c>
      <c r="E7" s="96" t="s">
        <v>123</v>
      </c>
      <c r="F7" s="97" t="s">
        <v>124</v>
      </c>
    </row>
    <row r="8" spans="1:6" ht="16.2" thickBot="1">
      <c r="A8" s="1602" t="s">
        <v>178</v>
      </c>
      <c r="B8" s="1603"/>
      <c r="C8" s="1603"/>
      <c r="D8" s="1603"/>
      <c r="E8" s="1603"/>
      <c r="F8" s="1604"/>
    </row>
    <row r="9" spans="1:6">
      <c r="A9" s="1485" t="s">
        <v>347</v>
      </c>
      <c r="B9" s="1486"/>
      <c r="C9" s="1486"/>
      <c r="D9" s="1486"/>
      <c r="E9" s="1486"/>
      <c r="F9" s="1487"/>
    </row>
    <row r="10" spans="1:6">
      <c r="A10" s="1488"/>
      <c r="B10" s="1489"/>
      <c r="C10" s="1489"/>
      <c r="D10" s="1489"/>
      <c r="E10" s="1489"/>
      <c r="F10" s="1490"/>
    </row>
    <row r="11" spans="1:6">
      <c r="A11" s="1488"/>
      <c r="B11" s="1489"/>
      <c r="C11" s="1489"/>
      <c r="D11" s="1489"/>
      <c r="E11" s="1489"/>
      <c r="F11" s="1490"/>
    </row>
    <row r="12" spans="1:6" ht="61.5" customHeight="1">
      <c r="A12" s="1491"/>
      <c r="B12" s="1492"/>
      <c r="C12" s="1489"/>
      <c r="D12" s="1489"/>
      <c r="E12" s="1489"/>
      <c r="F12" s="1490"/>
    </row>
    <row r="13" spans="1:6" ht="15.6">
      <c r="A13" s="1493" t="s">
        <v>348</v>
      </c>
      <c r="B13" s="1494"/>
      <c r="C13" s="1494"/>
      <c r="D13" s="1494"/>
      <c r="E13" s="1494"/>
      <c r="F13" s="178"/>
    </row>
    <row r="14" spans="1:6" ht="55.5" customHeight="1">
      <c r="A14" s="1495" t="s">
        <v>351</v>
      </c>
      <c r="B14" s="1496"/>
      <c r="C14" s="1496"/>
      <c r="D14" s="1496"/>
      <c r="E14" s="1496"/>
      <c r="F14" s="1497"/>
    </row>
    <row r="15" spans="1:6" ht="48" customHeight="1">
      <c r="A15" s="184">
        <v>1</v>
      </c>
      <c r="B15" s="185" t="s">
        <v>607</v>
      </c>
      <c r="C15" s="186">
        <v>1</v>
      </c>
      <c r="D15" s="187" t="s">
        <v>68</v>
      </c>
      <c r="E15" s="188"/>
      <c r="F15" s="189">
        <f>C15*E15</f>
        <v>0</v>
      </c>
    </row>
    <row r="16" spans="1:6" ht="62.4">
      <c r="A16" s="184">
        <v>1.1000000000000001</v>
      </c>
      <c r="B16" s="185" t="s">
        <v>353</v>
      </c>
      <c r="C16" s="186">
        <v>1</v>
      </c>
      <c r="D16" s="187" t="s">
        <v>68</v>
      </c>
      <c r="E16" s="188"/>
      <c r="F16" s="189">
        <f>C16*E16</f>
        <v>0</v>
      </c>
    </row>
    <row r="17" spans="1:8" ht="46.8">
      <c r="A17" s="190">
        <v>1.2</v>
      </c>
      <c r="B17" s="191" t="s">
        <v>354</v>
      </c>
      <c r="C17" s="192">
        <v>1</v>
      </c>
      <c r="D17" s="193" t="s">
        <v>68</v>
      </c>
      <c r="E17" s="194"/>
      <c r="F17" s="195">
        <f>C17*E17</f>
        <v>0</v>
      </c>
    </row>
    <row r="18" spans="1:8" ht="16.2" thickBot="1">
      <c r="A18" s="1498" t="s">
        <v>355</v>
      </c>
      <c r="B18" s="1499"/>
      <c r="C18" s="196"/>
      <c r="D18" s="196"/>
      <c r="E18" s="197"/>
      <c r="F18" s="198">
        <f>SUM(F15:F17)</f>
        <v>0</v>
      </c>
    </row>
    <row r="19" spans="1:8" ht="15.6">
      <c r="A19" s="1480" t="s">
        <v>356</v>
      </c>
      <c r="B19" s="1481"/>
      <c r="C19" s="1481"/>
      <c r="D19" s="1481"/>
      <c r="E19" s="1481"/>
      <c r="F19" s="199"/>
    </row>
    <row r="20" spans="1:8" ht="46.8">
      <c r="A20" s="200">
        <v>2.1</v>
      </c>
      <c r="B20" s="185" t="s">
        <v>357</v>
      </c>
      <c r="C20" s="201">
        <f>34.4*0.6*1.5</f>
        <v>30.959999999999994</v>
      </c>
      <c r="D20" s="187" t="s">
        <v>109</v>
      </c>
      <c r="E20" s="188"/>
      <c r="F20" s="189">
        <f t="shared" ref="F20:F25" si="0">C20*E20</f>
        <v>0</v>
      </c>
      <c r="H20" s="202"/>
    </row>
    <row r="21" spans="1:8" ht="62.4">
      <c r="A21" s="200">
        <v>2.2000000000000002</v>
      </c>
      <c r="B21" s="185" t="s">
        <v>358</v>
      </c>
      <c r="C21" s="201">
        <f>0.4*6*1.5</f>
        <v>3.6000000000000005</v>
      </c>
      <c r="D21" s="187" t="s">
        <v>109</v>
      </c>
      <c r="E21" s="188"/>
      <c r="F21" s="189">
        <f t="shared" si="0"/>
        <v>0</v>
      </c>
      <c r="H21" s="202"/>
    </row>
    <row r="22" spans="1:8" ht="31.2">
      <c r="A22" s="200">
        <v>2.2999999999999998</v>
      </c>
      <c r="B22" s="185" t="s">
        <v>359</v>
      </c>
      <c r="C22" s="201">
        <f>(34.4*0.05*0.6)+(0.4*6*0.05)</f>
        <v>1.1520000000000001</v>
      </c>
      <c r="D22" s="187" t="s">
        <v>109</v>
      </c>
      <c r="E22" s="188"/>
      <c r="F22" s="189">
        <f t="shared" si="0"/>
        <v>0</v>
      </c>
      <c r="H22" s="202"/>
    </row>
    <row r="23" spans="1:8" ht="31.2">
      <c r="A23" s="200">
        <v>2.4</v>
      </c>
      <c r="B23" s="185" t="s">
        <v>360</v>
      </c>
      <c r="C23" s="201">
        <f>C20*10%</f>
        <v>3.0959999999999996</v>
      </c>
      <c r="D23" s="187" t="s">
        <v>109</v>
      </c>
      <c r="E23" s="188"/>
      <c r="F23" s="189">
        <f t="shared" si="0"/>
        <v>0</v>
      </c>
      <c r="H23" s="202"/>
    </row>
    <row r="24" spans="1:8" ht="31.2">
      <c r="A24" s="200">
        <v>2.5</v>
      </c>
      <c r="B24" s="185" t="s">
        <v>361</v>
      </c>
      <c r="C24" s="201">
        <v>1</v>
      </c>
      <c r="D24" s="187" t="s">
        <v>319</v>
      </c>
      <c r="E24" s="188"/>
      <c r="F24" s="189">
        <f t="shared" si="0"/>
        <v>0</v>
      </c>
      <c r="H24" s="202"/>
    </row>
    <row r="25" spans="1:8" ht="31.8" thickBot="1">
      <c r="A25" s="203">
        <v>2.6</v>
      </c>
      <c r="B25" s="191" t="s">
        <v>362</v>
      </c>
      <c r="C25" s="204">
        <v>1</v>
      </c>
      <c r="D25" s="193" t="s">
        <v>68</v>
      </c>
      <c r="E25" s="194"/>
      <c r="F25" s="195">
        <f t="shared" si="0"/>
        <v>0</v>
      </c>
      <c r="H25" s="202"/>
    </row>
    <row r="26" spans="1:8" ht="16.2" thickBot="1">
      <c r="A26" s="1500" t="s">
        <v>363</v>
      </c>
      <c r="B26" s="1501"/>
      <c r="C26" s="205"/>
      <c r="D26" s="205"/>
      <c r="E26" s="206"/>
      <c r="F26" s="207">
        <f>SUM(F20:F25)</f>
        <v>0</v>
      </c>
    </row>
    <row r="27" spans="1:8" ht="15.6">
      <c r="A27" s="1480" t="s">
        <v>364</v>
      </c>
      <c r="B27" s="1481"/>
      <c r="C27" s="1481"/>
      <c r="D27" s="1481"/>
      <c r="E27" s="1481"/>
      <c r="F27" s="199"/>
    </row>
    <row r="28" spans="1:8" ht="68.25" customHeight="1">
      <c r="A28" s="1495" t="s">
        <v>365</v>
      </c>
      <c r="B28" s="1496"/>
      <c r="C28" s="1496"/>
      <c r="D28" s="1496"/>
      <c r="E28" s="1496"/>
      <c r="F28" s="1497"/>
    </row>
    <row r="29" spans="1:8" ht="31.2">
      <c r="A29" s="200">
        <v>3.1</v>
      </c>
      <c r="B29" s="185" t="s">
        <v>366</v>
      </c>
      <c r="C29" s="201">
        <f>0.35*9*5</f>
        <v>15.75</v>
      </c>
      <c r="D29" s="187" t="s">
        <v>109</v>
      </c>
      <c r="E29" s="188"/>
      <c r="F29" s="189">
        <f>C29*E29</f>
        <v>0</v>
      </c>
      <c r="H29" s="202"/>
    </row>
    <row r="30" spans="1:8" ht="31.2">
      <c r="A30" s="184">
        <v>3.2</v>
      </c>
      <c r="B30" s="185" t="s">
        <v>367</v>
      </c>
      <c r="C30" s="201">
        <f>9*5*0.1</f>
        <v>4.5</v>
      </c>
      <c r="D30" s="187" t="s">
        <v>109</v>
      </c>
      <c r="E30" s="188"/>
      <c r="F30" s="189">
        <f t="shared" ref="F30:F53" si="1">C30*E30</f>
        <v>0</v>
      </c>
      <c r="H30" s="202"/>
    </row>
    <row r="31" spans="1:8" ht="15.6">
      <c r="A31" s="184"/>
      <c r="B31" s="208" t="s">
        <v>108</v>
      </c>
      <c r="C31" s="201"/>
      <c r="D31" s="187"/>
      <c r="E31" s="209"/>
      <c r="F31" s="189"/>
      <c r="H31" s="202"/>
    </row>
    <row r="32" spans="1:8" ht="15.6">
      <c r="A32" s="184"/>
      <c r="B32" s="210" t="s">
        <v>368</v>
      </c>
      <c r="C32" s="201"/>
      <c r="D32" s="187"/>
      <c r="E32" s="211"/>
      <c r="F32" s="189"/>
      <c r="H32" s="202"/>
    </row>
    <row r="33" spans="1:8" ht="15.6">
      <c r="A33" s="184">
        <v>3.3</v>
      </c>
      <c r="B33" s="212" t="s">
        <v>369</v>
      </c>
      <c r="C33" s="201">
        <f>9*5*0.15</f>
        <v>6.75</v>
      </c>
      <c r="D33" s="187" t="s">
        <v>109</v>
      </c>
      <c r="E33" s="188"/>
      <c r="F33" s="189">
        <f t="shared" si="1"/>
        <v>0</v>
      </c>
      <c r="H33" s="202"/>
    </row>
    <row r="34" spans="1:8" ht="15.6">
      <c r="A34" s="213">
        <v>3.4</v>
      </c>
      <c r="B34" s="214" t="s">
        <v>370</v>
      </c>
      <c r="C34" s="215">
        <f>34.4*0.2*0.4</f>
        <v>2.7520000000000002</v>
      </c>
      <c r="D34" s="216" t="s">
        <v>109</v>
      </c>
      <c r="E34" s="217"/>
      <c r="F34" s="218">
        <f t="shared" si="1"/>
        <v>0</v>
      </c>
      <c r="H34" s="202"/>
    </row>
    <row r="35" spans="1:8" ht="31.2">
      <c r="A35" s="184">
        <v>3.5</v>
      </c>
      <c r="B35" s="219" t="s">
        <v>371</v>
      </c>
      <c r="C35" s="201">
        <f>34.4*0.6*0.2</f>
        <v>4.1279999999999992</v>
      </c>
      <c r="D35" s="187" t="s">
        <v>109</v>
      </c>
      <c r="E35" s="188"/>
      <c r="F35" s="189">
        <f t="shared" si="1"/>
        <v>0</v>
      </c>
      <c r="H35" s="202"/>
    </row>
    <row r="36" spans="1:8" ht="46.8">
      <c r="A36" s="184">
        <v>3.6</v>
      </c>
      <c r="B36" s="219" t="s">
        <v>608</v>
      </c>
      <c r="C36" s="201">
        <f>(0.4*0.4*1.5*6)</f>
        <v>1.4400000000000004</v>
      </c>
      <c r="D36" s="187" t="s">
        <v>109</v>
      </c>
      <c r="E36" s="188"/>
      <c r="F36" s="189">
        <f t="shared" si="1"/>
        <v>0</v>
      </c>
      <c r="H36" s="202"/>
    </row>
    <row r="37" spans="1:8" ht="31.2">
      <c r="A37" s="184">
        <v>3.7</v>
      </c>
      <c r="B37" s="220" t="s">
        <v>372</v>
      </c>
      <c r="C37" s="201">
        <f>0.2*1*1*6</f>
        <v>1.2000000000000002</v>
      </c>
      <c r="D37" s="187" t="s">
        <v>109</v>
      </c>
      <c r="E37" s="188"/>
      <c r="F37" s="189">
        <f t="shared" si="1"/>
        <v>0</v>
      </c>
      <c r="H37" s="202"/>
    </row>
    <row r="38" spans="1:8" ht="15.6">
      <c r="A38" s="184"/>
      <c r="B38" s="208" t="s">
        <v>373</v>
      </c>
      <c r="C38" s="201"/>
      <c r="D38" s="187"/>
      <c r="E38" s="209"/>
      <c r="F38" s="189"/>
      <c r="H38" s="202"/>
    </row>
    <row r="39" spans="1:8" ht="46.8">
      <c r="A39" s="213">
        <v>3.8</v>
      </c>
      <c r="B39" s="221" t="s">
        <v>374</v>
      </c>
      <c r="C39" s="215">
        <f>9*5</f>
        <v>45</v>
      </c>
      <c r="D39" s="187" t="s">
        <v>111</v>
      </c>
      <c r="E39" s="188"/>
      <c r="F39" s="218">
        <f t="shared" si="1"/>
        <v>0</v>
      </c>
      <c r="G39" s="202"/>
      <c r="H39" s="202"/>
    </row>
    <row r="40" spans="1:8" ht="62.4">
      <c r="A40" s="213">
        <v>3.9</v>
      </c>
      <c r="B40" s="220" t="s">
        <v>375</v>
      </c>
      <c r="C40" s="215">
        <f>(34.4*4/12*10.67)</f>
        <v>122.34933333333333</v>
      </c>
      <c r="D40" s="216" t="s">
        <v>5</v>
      </c>
      <c r="E40" s="217"/>
      <c r="F40" s="189">
        <f t="shared" si="1"/>
        <v>0</v>
      </c>
      <c r="H40" s="202"/>
    </row>
    <row r="41" spans="1:8" ht="15.6">
      <c r="A41" s="222"/>
      <c r="B41" s="208" t="s">
        <v>376</v>
      </c>
      <c r="C41" s="101"/>
      <c r="D41" s="223"/>
      <c r="E41" s="209"/>
      <c r="F41" s="189"/>
      <c r="G41" s="224"/>
      <c r="H41" s="202"/>
    </row>
    <row r="42" spans="1:8" ht="31.2">
      <c r="A42" s="225">
        <v>3.1</v>
      </c>
      <c r="B42" s="221" t="s">
        <v>377</v>
      </c>
      <c r="C42" s="215">
        <f>(1.2*3.5*6)+(34.4*0.2*3)</f>
        <v>45.84</v>
      </c>
      <c r="D42" s="216" t="s">
        <v>111</v>
      </c>
      <c r="E42" s="217"/>
      <c r="F42" s="218">
        <f t="shared" si="1"/>
        <v>0</v>
      </c>
      <c r="H42" s="202"/>
    </row>
    <row r="43" spans="1:8" ht="31.2">
      <c r="A43" s="225">
        <v>3.11</v>
      </c>
      <c r="B43" s="221" t="s">
        <v>378</v>
      </c>
      <c r="C43" s="215">
        <f>C42*0.15</f>
        <v>6.8760000000000003</v>
      </c>
      <c r="D43" s="187" t="s">
        <v>181</v>
      </c>
      <c r="E43" s="188"/>
      <c r="F43" s="189">
        <f t="shared" si="1"/>
        <v>0</v>
      </c>
      <c r="H43" s="202"/>
    </row>
    <row r="44" spans="1:8" ht="15.6">
      <c r="A44" s="225"/>
      <c r="B44" s="226" t="s">
        <v>230</v>
      </c>
      <c r="C44" s="215"/>
      <c r="D44" s="227"/>
      <c r="E44" s="228"/>
      <c r="F44" s="218"/>
      <c r="H44" s="202"/>
    </row>
    <row r="45" spans="1:8" ht="46.8">
      <c r="A45" s="222">
        <v>3.12</v>
      </c>
      <c r="B45" s="185" t="s">
        <v>379</v>
      </c>
      <c r="C45" s="201">
        <f>(34.4*1.75*0.4)</f>
        <v>24.08</v>
      </c>
      <c r="D45" s="187" t="s">
        <v>109</v>
      </c>
      <c r="E45" s="188"/>
      <c r="F45" s="189">
        <f t="shared" si="1"/>
        <v>0</v>
      </c>
      <c r="H45" s="202"/>
    </row>
    <row r="46" spans="1:8" ht="31.2">
      <c r="A46" s="225">
        <v>3.13</v>
      </c>
      <c r="B46" s="229" t="s">
        <v>380</v>
      </c>
      <c r="C46" s="215">
        <v>89.7</v>
      </c>
      <c r="D46" s="187" t="s">
        <v>181</v>
      </c>
      <c r="E46" s="188"/>
      <c r="F46" s="189">
        <f t="shared" si="1"/>
        <v>0</v>
      </c>
      <c r="H46" s="202"/>
    </row>
    <row r="47" spans="1:8" ht="15.6">
      <c r="A47" s="184"/>
      <c r="B47" s="208" t="s">
        <v>381</v>
      </c>
      <c r="C47" s="201"/>
      <c r="D47" s="187"/>
      <c r="E47" s="188"/>
      <c r="F47" s="189"/>
      <c r="H47" s="202"/>
    </row>
    <row r="48" spans="1:8" ht="31.2">
      <c r="A48" s="184">
        <v>3.14</v>
      </c>
      <c r="B48" s="185" t="s">
        <v>382</v>
      </c>
      <c r="C48" s="201">
        <f>C39</f>
        <v>45</v>
      </c>
      <c r="D48" s="187" t="s">
        <v>111</v>
      </c>
      <c r="E48" s="188"/>
      <c r="F48" s="189">
        <f t="shared" si="1"/>
        <v>0</v>
      </c>
      <c r="H48" s="202"/>
    </row>
    <row r="49" spans="1:8" ht="31.2">
      <c r="A49" s="184"/>
      <c r="B49" s="230" t="s">
        <v>383</v>
      </c>
      <c r="C49" s="201"/>
      <c r="D49" s="187"/>
      <c r="E49" s="188"/>
      <c r="F49" s="189"/>
      <c r="H49" s="202"/>
    </row>
    <row r="50" spans="1:8" ht="15.6">
      <c r="A50" s="184">
        <v>3.15</v>
      </c>
      <c r="B50" s="223" t="s">
        <v>384</v>
      </c>
      <c r="C50" s="201">
        <f>34.4</f>
        <v>34.4</v>
      </c>
      <c r="D50" s="187" t="s">
        <v>181</v>
      </c>
      <c r="E50" s="188"/>
      <c r="F50" s="189">
        <f t="shared" si="1"/>
        <v>0</v>
      </c>
      <c r="H50" s="202"/>
    </row>
    <row r="51" spans="1:8" ht="15.6">
      <c r="A51" s="184"/>
      <c r="B51" s="231" t="s">
        <v>231</v>
      </c>
      <c r="C51" s="201"/>
      <c r="D51" s="187"/>
      <c r="E51" s="188"/>
      <c r="F51" s="189"/>
      <c r="H51" s="202"/>
    </row>
    <row r="52" spans="1:8" ht="15.6">
      <c r="A52" s="225">
        <v>3.16</v>
      </c>
      <c r="B52" s="227" t="s">
        <v>385</v>
      </c>
      <c r="C52" s="215">
        <f>0.05*34.4*0.4</f>
        <v>0.68800000000000006</v>
      </c>
      <c r="D52" s="187" t="s">
        <v>109</v>
      </c>
      <c r="E52" s="188"/>
      <c r="F52" s="189">
        <f t="shared" si="1"/>
        <v>0</v>
      </c>
      <c r="H52" s="202"/>
    </row>
    <row r="53" spans="1:8" ht="16.2" thickBot="1">
      <c r="A53" s="232">
        <v>3.17</v>
      </c>
      <c r="B53" s="233" t="s">
        <v>386</v>
      </c>
      <c r="C53" s="234">
        <f>34.4*2</f>
        <v>68.8</v>
      </c>
      <c r="D53" s="235" t="s">
        <v>111</v>
      </c>
      <c r="E53" s="236"/>
      <c r="F53" s="237">
        <f t="shared" si="1"/>
        <v>0</v>
      </c>
      <c r="H53" s="202"/>
    </row>
    <row r="54" spans="1:8" ht="16.2" thickBot="1">
      <c r="A54" s="1502" t="s">
        <v>387</v>
      </c>
      <c r="B54" s="1503"/>
      <c r="C54" s="1503"/>
      <c r="D54" s="1503"/>
      <c r="E54" s="1504"/>
      <c r="F54" s="207">
        <f>SUM(F29:F53)</f>
        <v>0</v>
      </c>
      <c r="H54" s="202"/>
    </row>
    <row r="55" spans="1:8" ht="15.6">
      <c r="A55" s="1480" t="s">
        <v>388</v>
      </c>
      <c r="B55" s="1481"/>
      <c r="C55" s="1481"/>
      <c r="D55" s="1481"/>
      <c r="E55" s="1481"/>
      <c r="F55" s="199"/>
    </row>
    <row r="56" spans="1:8" ht="130.5" customHeight="1">
      <c r="A56" s="1495" t="s">
        <v>389</v>
      </c>
      <c r="B56" s="1496"/>
      <c r="C56" s="1496"/>
      <c r="D56" s="1496"/>
      <c r="E56" s="1496"/>
      <c r="F56" s="1497"/>
    </row>
    <row r="57" spans="1:8" ht="15.6">
      <c r="A57" s="238"/>
      <c r="B57" s="231" t="s">
        <v>390</v>
      </c>
      <c r="C57" s="239"/>
      <c r="D57" s="240"/>
      <c r="E57" s="241"/>
      <c r="F57" s="189"/>
    </row>
    <row r="58" spans="1:8" ht="31.2">
      <c r="A58" s="238">
        <v>4.0999999999999996</v>
      </c>
      <c r="B58" s="185" t="s">
        <v>391</v>
      </c>
      <c r="C58" s="201">
        <f>34.4*0.2*0.2*2</f>
        <v>2.7520000000000002</v>
      </c>
      <c r="D58" s="187" t="s">
        <v>109</v>
      </c>
      <c r="E58" s="188"/>
      <c r="F58" s="189">
        <f t="shared" ref="F58:F67" si="2">C58*E58</f>
        <v>0</v>
      </c>
    </row>
    <row r="59" spans="1:8" ht="31.2">
      <c r="A59" s="238">
        <v>4.2</v>
      </c>
      <c r="B59" s="185" t="s">
        <v>392</v>
      </c>
      <c r="C59" s="201">
        <f>(6*3.8*0.4*0.2)</f>
        <v>1.8239999999999998</v>
      </c>
      <c r="D59" s="187" t="s">
        <v>109</v>
      </c>
      <c r="E59" s="188"/>
      <c r="F59" s="189">
        <f t="shared" si="2"/>
        <v>0</v>
      </c>
    </row>
    <row r="60" spans="1:8" ht="15.6">
      <c r="A60" s="238"/>
      <c r="B60" s="231" t="s">
        <v>112</v>
      </c>
      <c r="C60" s="201"/>
      <c r="D60" s="187"/>
      <c r="E60" s="188"/>
      <c r="F60" s="189"/>
    </row>
    <row r="61" spans="1:8" ht="15.6">
      <c r="A61" s="238">
        <v>4.3</v>
      </c>
      <c r="B61" s="223" t="s">
        <v>393</v>
      </c>
      <c r="C61" s="201">
        <f>(2.8+1.4)*6</f>
        <v>25.199999999999996</v>
      </c>
      <c r="D61" s="187" t="s">
        <v>111</v>
      </c>
      <c r="E61" s="188"/>
      <c r="F61" s="189">
        <f t="shared" si="2"/>
        <v>0</v>
      </c>
    </row>
    <row r="62" spans="1:8" ht="15.6">
      <c r="A62" s="238">
        <v>4.4000000000000004</v>
      </c>
      <c r="B62" s="223" t="s">
        <v>394</v>
      </c>
      <c r="C62" s="201">
        <f>(34.4*0.2*2)*2</f>
        <v>27.52</v>
      </c>
      <c r="D62" s="187" t="s">
        <v>111</v>
      </c>
      <c r="E62" s="242"/>
      <c r="F62" s="189">
        <f t="shared" si="2"/>
        <v>0</v>
      </c>
    </row>
    <row r="63" spans="1:8" ht="15.6">
      <c r="A63" s="222"/>
      <c r="B63" s="231" t="s">
        <v>395</v>
      </c>
      <c r="C63" s="201"/>
      <c r="D63" s="187"/>
      <c r="E63" s="188"/>
      <c r="F63" s="189"/>
    </row>
    <row r="64" spans="1:8" ht="15.6">
      <c r="A64" s="238">
        <v>4.5</v>
      </c>
      <c r="B64" s="227" t="s">
        <v>396</v>
      </c>
      <c r="C64" s="215">
        <f>((34.4*4*3)/12)*(10.67)*(1.15)</f>
        <v>422.10519999999997</v>
      </c>
      <c r="D64" s="216" t="s">
        <v>5</v>
      </c>
      <c r="E64" s="217"/>
      <c r="F64" s="189">
        <f t="shared" si="2"/>
        <v>0</v>
      </c>
      <c r="G64" s="202"/>
    </row>
    <row r="65" spans="1:8" ht="15.6">
      <c r="A65" s="238">
        <v>4.5999999999999996</v>
      </c>
      <c r="B65" s="227" t="s">
        <v>397</v>
      </c>
      <c r="C65" s="201">
        <f>((6*4*5)/12)*(10.67)*(1.15)</f>
        <v>122.705</v>
      </c>
      <c r="D65" s="216" t="s">
        <v>5</v>
      </c>
      <c r="E65" s="217"/>
      <c r="F65" s="189">
        <f t="shared" si="2"/>
        <v>0</v>
      </c>
    </row>
    <row r="66" spans="1:8" ht="15.6">
      <c r="A66" s="238"/>
      <c r="B66" s="231" t="s">
        <v>398</v>
      </c>
      <c r="C66" s="201"/>
      <c r="D66" s="187"/>
      <c r="E66" s="188"/>
      <c r="F66" s="189"/>
    </row>
    <row r="67" spans="1:8" ht="47.4" thickBot="1">
      <c r="A67" s="243">
        <v>4.7</v>
      </c>
      <c r="B67" s="191" t="s">
        <v>399</v>
      </c>
      <c r="C67" s="204">
        <f>(34.4*3.8)</f>
        <v>130.72</v>
      </c>
      <c r="D67" s="193" t="s">
        <v>111</v>
      </c>
      <c r="E67" s="194"/>
      <c r="F67" s="189">
        <f t="shared" si="2"/>
        <v>0</v>
      </c>
    </row>
    <row r="68" spans="1:8" ht="16.2" thickBot="1">
      <c r="A68" s="1500" t="s">
        <v>400</v>
      </c>
      <c r="B68" s="1501"/>
      <c r="C68" s="205"/>
      <c r="D68" s="205"/>
      <c r="E68" s="244"/>
      <c r="F68" s="207">
        <f>SUM(F58:F67)</f>
        <v>0</v>
      </c>
    </row>
    <row r="69" spans="1:8" ht="15.6">
      <c r="A69" s="1480" t="s">
        <v>401</v>
      </c>
      <c r="B69" s="1481"/>
      <c r="C69" s="1481"/>
      <c r="D69" s="1481"/>
      <c r="E69" s="1481"/>
      <c r="F69" s="199"/>
    </row>
    <row r="70" spans="1:8" ht="82.5" customHeight="1">
      <c r="A70" s="1495" t="s">
        <v>402</v>
      </c>
      <c r="B70" s="1496"/>
      <c r="C70" s="1496"/>
      <c r="D70" s="1496"/>
      <c r="E70" s="1496"/>
      <c r="F70" s="1497"/>
    </row>
    <row r="71" spans="1:8" ht="15.6">
      <c r="A71" s="184"/>
      <c r="B71" s="245" t="s">
        <v>403</v>
      </c>
      <c r="C71" s="246"/>
      <c r="D71" s="246"/>
      <c r="E71" s="247"/>
      <c r="F71" s="189"/>
    </row>
    <row r="72" spans="1:8" ht="172.2" thickBot="1">
      <c r="A72" s="190">
        <v>5.0999999999999996</v>
      </c>
      <c r="B72" s="248" t="s">
        <v>404</v>
      </c>
      <c r="C72" s="249">
        <v>2</v>
      </c>
      <c r="D72" s="235" t="s">
        <v>66</v>
      </c>
      <c r="E72" s="236"/>
      <c r="F72" s="195">
        <f>C72*E72</f>
        <v>0</v>
      </c>
    </row>
    <row r="73" spans="1:8" ht="16.2" thickBot="1">
      <c r="A73" s="1500" t="s">
        <v>406</v>
      </c>
      <c r="B73" s="1501"/>
      <c r="C73" s="205"/>
      <c r="D73" s="205"/>
      <c r="E73" s="244"/>
      <c r="F73" s="207">
        <f>SUM(F72)</f>
        <v>0</v>
      </c>
    </row>
    <row r="74" spans="1:8" ht="15.6">
      <c r="A74" s="1480" t="s">
        <v>407</v>
      </c>
      <c r="B74" s="1481"/>
      <c r="C74" s="1481"/>
      <c r="D74" s="1481"/>
      <c r="E74" s="1481"/>
      <c r="F74" s="199"/>
    </row>
    <row r="75" spans="1:8" ht="62.4" customHeight="1">
      <c r="A75" s="1505" t="s">
        <v>300</v>
      </c>
      <c r="B75" s="1506"/>
      <c r="C75" s="1506"/>
      <c r="D75" s="1506"/>
      <c r="E75" s="1506"/>
      <c r="F75" s="1507"/>
    </row>
    <row r="76" spans="1:8" ht="63" thickBot="1">
      <c r="A76" s="184">
        <v>6.1</v>
      </c>
      <c r="B76" s="252" t="s">
        <v>609</v>
      </c>
      <c r="C76" s="201">
        <v>3</v>
      </c>
      <c r="D76" s="216" t="s">
        <v>66</v>
      </c>
      <c r="E76" s="217"/>
      <c r="F76" s="189">
        <f>C76*E76</f>
        <v>0</v>
      </c>
      <c r="H76" s="202"/>
    </row>
    <row r="77" spans="1:8" ht="16.2" thickBot="1">
      <c r="A77" s="1500" t="s">
        <v>409</v>
      </c>
      <c r="B77" s="1501"/>
      <c r="C77" s="205"/>
      <c r="D77" s="205"/>
      <c r="E77" s="244"/>
      <c r="F77" s="207">
        <f>SUM(F76:F76)</f>
        <v>0</v>
      </c>
    </row>
    <row r="78" spans="1:8" ht="15.6">
      <c r="A78" s="1480" t="s">
        <v>410</v>
      </c>
      <c r="B78" s="1481"/>
      <c r="C78" s="1481"/>
      <c r="D78" s="1481"/>
      <c r="E78" s="1481"/>
      <c r="F78" s="199"/>
    </row>
    <row r="79" spans="1:8" ht="68.25" customHeight="1">
      <c r="A79" s="1495" t="s">
        <v>411</v>
      </c>
      <c r="B79" s="1496"/>
      <c r="C79" s="1496"/>
      <c r="D79" s="1496"/>
      <c r="E79" s="1496"/>
      <c r="F79" s="1497"/>
    </row>
    <row r="80" spans="1:8" ht="31.2">
      <c r="A80" s="184">
        <v>7.1</v>
      </c>
      <c r="B80" s="252" t="s">
        <v>412</v>
      </c>
      <c r="C80" s="201">
        <f>9.2*5.2</f>
        <v>47.839999999999996</v>
      </c>
      <c r="D80" s="187" t="s">
        <v>111</v>
      </c>
      <c r="E80" s="188"/>
      <c r="F80" s="189">
        <f t="shared" ref="F80:F85" si="3">C80*E80</f>
        <v>0</v>
      </c>
      <c r="H80" s="202"/>
    </row>
    <row r="81" spans="1:8" ht="31.2">
      <c r="A81" s="184">
        <v>7.2</v>
      </c>
      <c r="B81" s="252" t="s">
        <v>413</v>
      </c>
      <c r="C81" s="201">
        <v>28</v>
      </c>
      <c r="D81" s="216" t="s">
        <v>181</v>
      </c>
      <c r="E81" s="188"/>
      <c r="F81" s="189">
        <f t="shared" si="3"/>
        <v>0</v>
      </c>
      <c r="H81" s="202"/>
    </row>
    <row r="82" spans="1:8" ht="46.8">
      <c r="A82" s="184">
        <v>7.3</v>
      </c>
      <c r="B82" s="252" t="s">
        <v>414</v>
      </c>
      <c r="C82" s="201">
        <v>174</v>
      </c>
      <c r="D82" s="216" t="s">
        <v>181</v>
      </c>
      <c r="E82" s="188"/>
      <c r="F82" s="189">
        <f t="shared" si="3"/>
        <v>0</v>
      </c>
      <c r="H82" s="202"/>
    </row>
    <row r="83" spans="1:8" ht="31.2">
      <c r="A83" s="184">
        <v>7.4</v>
      </c>
      <c r="B83" s="252" t="s">
        <v>415</v>
      </c>
      <c r="C83" s="201">
        <v>53</v>
      </c>
      <c r="D83" s="216" t="s">
        <v>181</v>
      </c>
      <c r="E83" s="188"/>
      <c r="F83" s="189">
        <f t="shared" si="3"/>
        <v>0</v>
      </c>
      <c r="H83" s="202"/>
    </row>
    <row r="84" spans="1:8" ht="46.8">
      <c r="A84" s="184">
        <v>7.5</v>
      </c>
      <c r="B84" s="252" t="s">
        <v>416</v>
      </c>
      <c r="C84" s="201">
        <v>102</v>
      </c>
      <c r="D84" s="216" t="s">
        <v>181</v>
      </c>
      <c r="E84" s="188"/>
      <c r="F84" s="189">
        <f t="shared" si="3"/>
        <v>0</v>
      </c>
      <c r="H84" s="202"/>
    </row>
    <row r="85" spans="1:8" ht="31.8" thickBot="1">
      <c r="A85" s="190">
        <v>7.6</v>
      </c>
      <c r="B85" s="253" t="s">
        <v>417</v>
      </c>
      <c r="C85" s="204">
        <v>30</v>
      </c>
      <c r="D85" s="235" t="s">
        <v>181</v>
      </c>
      <c r="E85" s="194"/>
      <c r="F85" s="195">
        <f t="shared" si="3"/>
        <v>0</v>
      </c>
      <c r="H85" s="202"/>
    </row>
    <row r="86" spans="1:8" ht="47.4" thickBot="1">
      <c r="A86" s="190">
        <v>7.7</v>
      </c>
      <c r="B86" s="252" t="s">
        <v>201</v>
      </c>
      <c r="C86" s="204">
        <f>9*5</f>
        <v>45</v>
      </c>
      <c r="D86" s="235" t="s">
        <v>111</v>
      </c>
      <c r="E86" s="194"/>
      <c r="F86" s="195">
        <f>C86*E86</f>
        <v>0</v>
      </c>
      <c r="H86" s="202"/>
    </row>
    <row r="87" spans="1:8" ht="16.2" thickBot="1">
      <c r="A87" s="1500" t="s">
        <v>422</v>
      </c>
      <c r="B87" s="1501"/>
      <c r="C87" s="205"/>
      <c r="D87" s="205"/>
      <c r="E87" s="257"/>
      <c r="F87" s="207">
        <f>SUM(F80:F86)</f>
        <v>0</v>
      </c>
    </row>
    <row r="88" spans="1:8" ht="15.6">
      <c r="A88" s="1480" t="s">
        <v>423</v>
      </c>
      <c r="B88" s="1481"/>
      <c r="C88" s="1481"/>
      <c r="D88" s="1481"/>
      <c r="E88" s="1481"/>
      <c r="F88" s="199"/>
    </row>
    <row r="89" spans="1:8" ht="225.9" customHeight="1">
      <c r="A89" s="1495" t="s">
        <v>424</v>
      </c>
      <c r="B89" s="1496"/>
      <c r="C89" s="1496"/>
      <c r="D89" s="1496"/>
      <c r="E89" s="1496"/>
      <c r="F89" s="1497"/>
    </row>
    <row r="90" spans="1:8" ht="15.6">
      <c r="A90" s="184"/>
      <c r="B90" s="231" t="s">
        <v>285</v>
      </c>
      <c r="C90" s="258"/>
      <c r="D90" s="258"/>
      <c r="E90" s="247"/>
      <c r="F90" s="189"/>
    </row>
    <row r="91" spans="1:8" ht="15.6">
      <c r="A91" s="184">
        <v>8.1</v>
      </c>
      <c r="B91" s="259" t="s">
        <v>425</v>
      </c>
      <c r="C91" s="260">
        <f>C86</f>
        <v>45</v>
      </c>
      <c r="D91" s="187" t="s">
        <v>111</v>
      </c>
      <c r="E91" s="188"/>
      <c r="F91" s="189">
        <f>C91*E91</f>
        <v>0</v>
      </c>
      <c r="H91" s="202"/>
    </row>
    <row r="92" spans="1:8" ht="15.6">
      <c r="A92" s="184"/>
      <c r="B92" s="231" t="s">
        <v>287</v>
      </c>
      <c r="C92" s="201"/>
      <c r="D92" s="187"/>
      <c r="E92" s="188"/>
      <c r="F92" s="189"/>
      <c r="H92" s="202"/>
    </row>
    <row r="93" spans="1:8" ht="31.8" thickBot="1">
      <c r="A93" s="184">
        <v>8.1999999999999993</v>
      </c>
      <c r="B93" s="185" t="s">
        <v>426</v>
      </c>
      <c r="C93" s="204">
        <f>C67*2</f>
        <v>261.44</v>
      </c>
      <c r="D93" s="187" t="s">
        <v>111</v>
      </c>
      <c r="E93" s="188"/>
      <c r="F93" s="189">
        <f>C93*E93</f>
        <v>0</v>
      </c>
      <c r="H93" s="202"/>
    </row>
    <row r="94" spans="1:8" ht="16.2" thickBot="1">
      <c r="A94" s="1500" t="s">
        <v>427</v>
      </c>
      <c r="B94" s="1501"/>
      <c r="C94" s="205"/>
      <c r="D94" s="205"/>
      <c r="E94" s="244"/>
      <c r="F94" s="207">
        <f>SUM(F91:F93)</f>
        <v>0</v>
      </c>
    </row>
    <row r="95" spans="1:8" ht="15.6">
      <c r="A95" s="1480" t="s">
        <v>428</v>
      </c>
      <c r="B95" s="1481"/>
      <c r="C95" s="1481"/>
      <c r="D95" s="1481"/>
      <c r="E95" s="1481"/>
      <c r="F95" s="199"/>
    </row>
    <row r="96" spans="1:8" ht="47.4" thickBot="1">
      <c r="A96" s="184">
        <v>9.1</v>
      </c>
      <c r="B96" s="185" t="s">
        <v>429</v>
      </c>
      <c r="C96" s="204">
        <f>C93</f>
        <v>261.44</v>
      </c>
      <c r="D96" s="187" t="s">
        <v>310</v>
      </c>
      <c r="E96" s="261"/>
      <c r="F96" s="189">
        <f>C96*E96</f>
        <v>0</v>
      </c>
      <c r="H96" s="202"/>
    </row>
    <row r="97" spans="1:8" ht="47.4" thickBot="1">
      <c r="A97" s="190">
        <v>9.1999999999999993</v>
      </c>
      <c r="B97" s="191" t="s">
        <v>430</v>
      </c>
      <c r="C97" s="204">
        <f>C96</f>
        <v>261.44</v>
      </c>
      <c r="D97" s="193" t="s">
        <v>310</v>
      </c>
      <c r="E97" s="262"/>
      <c r="F97" s="195">
        <f>C97*E97</f>
        <v>0</v>
      </c>
      <c r="H97" s="202"/>
    </row>
    <row r="98" spans="1:8" ht="15.6">
      <c r="A98" s="1611" t="s">
        <v>431</v>
      </c>
      <c r="B98" s="1612"/>
      <c r="C98" s="273"/>
      <c r="D98" s="273"/>
      <c r="E98" s="274"/>
      <c r="F98" s="275">
        <f>SUM(F96:F97)</f>
        <v>0</v>
      </c>
    </row>
    <row r="99" spans="1:8" ht="15.6">
      <c r="A99" s="1480" t="s">
        <v>610</v>
      </c>
      <c r="B99" s="1481"/>
      <c r="C99" s="1481"/>
      <c r="D99" s="1481"/>
      <c r="E99" s="1481"/>
      <c r="F99" s="199"/>
    </row>
    <row r="100" spans="1:8" ht="218.4" customHeight="1">
      <c r="A100" s="1613" t="s">
        <v>424</v>
      </c>
      <c r="B100" s="1614"/>
      <c r="C100" s="1614"/>
      <c r="D100" s="1614"/>
      <c r="E100" s="1614"/>
      <c r="F100" s="1615"/>
    </row>
    <row r="101" spans="1:8" ht="15.6">
      <c r="A101" s="184"/>
      <c r="B101" s="267" t="s">
        <v>611</v>
      </c>
      <c r="C101" s="201"/>
      <c r="D101" s="187"/>
      <c r="E101" s="126"/>
      <c r="F101" s="263"/>
    </row>
    <row r="102" spans="1:8" ht="31.2">
      <c r="A102" s="184">
        <v>9.1</v>
      </c>
      <c r="B102" s="185" t="s">
        <v>612</v>
      </c>
      <c r="C102" s="201">
        <f>4.5*0.9*1.2</f>
        <v>4.8599999999999994</v>
      </c>
      <c r="D102" s="187" t="s">
        <v>109</v>
      </c>
      <c r="E102" s="126"/>
      <c r="F102" s="303">
        <f>C102*E102</f>
        <v>0</v>
      </c>
    </row>
    <row r="103" spans="1:8" ht="46.8">
      <c r="A103" s="184">
        <v>9.1999999999999993</v>
      </c>
      <c r="B103" s="185" t="s">
        <v>613</v>
      </c>
      <c r="C103" s="201">
        <v>1</v>
      </c>
      <c r="D103" s="187" t="s">
        <v>68</v>
      </c>
      <c r="E103" s="126"/>
      <c r="F103" s="303">
        <f>C103*E103</f>
        <v>0</v>
      </c>
    </row>
    <row r="104" spans="1:8" ht="15.6">
      <c r="A104" s="184"/>
      <c r="B104" s="267" t="s">
        <v>614</v>
      </c>
      <c r="C104" s="201"/>
      <c r="D104" s="187"/>
      <c r="E104" s="126"/>
      <c r="F104" s="303"/>
    </row>
    <row r="105" spans="1:8" ht="46.8">
      <c r="A105" s="184">
        <v>9.1999999999999993</v>
      </c>
      <c r="B105" s="185" t="s">
        <v>615</v>
      </c>
      <c r="C105" s="201">
        <f>2.5*4.5</f>
        <v>11.25</v>
      </c>
      <c r="D105" s="187" t="s">
        <v>616</v>
      </c>
      <c r="E105" s="126"/>
      <c r="F105" s="303">
        <f>C105*E105</f>
        <v>0</v>
      </c>
    </row>
    <row r="106" spans="1:8" ht="15.6">
      <c r="A106" s="184"/>
      <c r="B106" s="381" t="s">
        <v>617</v>
      </c>
      <c r="C106" s="201"/>
      <c r="D106" s="187"/>
      <c r="E106" s="126"/>
      <c r="F106" s="303"/>
    </row>
    <row r="107" spans="1:8" ht="31.2">
      <c r="A107" s="190">
        <v>9.3000000000000007</v>
      </c>
      <c r="B107" s="185" t="s">
        <v>618</v>
      </c>
      <c r="C107" s="193">
        <v>1</v>
      </c>
      <c r="D107" s="193" t="s">
        <v>71</v>
      </c>
      <c r="E107" s="126"/>
      <c r="F107" s="304">
        <f>C107*E107</f>
        <v>0</v>
      </c>
    </row>
    <row r="108" spans="1:8" ht="15.6">
      <c r="A108" s="184"/>
      <c r="B108" s="267" t="s">
        <v>619</v>
      </c>
      <c r="C108" s="201"/>
      <c r="D108" s="187"/>
      <c r="E108" s="126"/>
      <c r="F108" s="303"/>
    </row>
    <row r="109" spans="1:8" ht="78.599999999999994" thickBot="1">
      <c r="A109" s="184">
        <v>9.4</v>
      </c>
      <c r="B109" s="185" t="s">
        <v>620</v>
      </c>
      <c r="C109" s="201">
        <v>1</v>
      </c>
      <c r="D109" s="187" t="s">
        <v>169</v>
      </c>
      <c r="E109" s="126"/>
      <c r="F109" s="303">
        <f>C109*E109</f>
        <v>0</v>
      </c>
    </row>
    <row r="110" spans="1:8" ht="16.2" thickBot="1">
      <c r="A110" s="1616" t="s">
        <v>443</v>
      </c>
      <c r="B110" s="1617"/>
      <c r="C110" s="1617"/>
      <c r="D110" s="205"/>
      <c r="E110" s="382"/>
      <c r="F110" s="383">
        <f>SUM(F102:F109)</f>
        <v>0</v>
      </c>
    </row>
    <row r="111" spans="1:8" ht="15.6">
      <c r="A111" s="1480" t="s">
        <v>621</v>
      </c>
      <c r="B111" s="1481"/>
      <c r="C111" s="1481"/>
      <c r="D111" s="1481"/>
      <c r="E111" s="1481"/>
      <c r="F111" s="306"/>
    </row>
    <row r="112" spans="1:8" ht="15.6">
      <c r="A112" s="184">
        <v>10.1</v>
      </c>
      <c r="B112" s="185" t="s">
        <v>433</v>
      </c>
      <c r="C112" s="201">
        <v>4</v>
      </c>
      <c r="D112" s="187" t="s">
        <v>66</v>
      </c>
      <c r="E112" s="126"/>
      <c r="F112" s="303">
        <f>C112*E112</f>
        <v>0</v>
      </c>
      <c r="H112" s="202"/>
    </row>
    <row r="113" spans="1:8" ht="15.6">
      <c r="A113" s="184">
        <v>10.199999999999999</v>
      </c>
      <c r="B113" s="185" t="s">
        <v>434</v>
      </c>
      <c r="C113" s="201">
        <v>3</v>
      </c>
      <c r="D113" s="187" t="s">
        <v>66</v>
      </c>
      <c r="E113" s="126"/>
      <c r="F113" s="303">
        <f>C113*E113</f>
        <v>0</v>
      </c>
      <c r="H113" s="202"/>
    </row>
    <row r="114" spans="1:8" ht="15.6">
      <c r="A114" s="184">
        <v>10.3</v>
      </c>
      <c r="B114" s="185" t="s">
        <v>435</v>
      </c>
      <c r="C114" s="201">
        <v>4</v>
      </c>
      <c r="D114" s="187" t="s">
        <v>66</v>
      </c>
      <c r="E114" s="126"/>
      <c r="F114" s="303">
        <f>C114*E114</f>
        <v>0</v>
      </c>
      <c r="H114" s="202"/>
    </row>
    <row r="115" spans="1:8" ht="78">
      <c r="A115" s="190">
        <v>10.4</v>
      </c>
      <c r="B115" s="185" t="s">
        <v>436</v>
      </c>
      <c r="C115" s="193">
        <v>3</v>
      </c>
      <c r="D115" s="193" t="s">
        <v>66</v>
      </c>
      <c r="E115" s="126"/>
      <c r="F115" s="304">
        <f>C115*E115</f>
        <v>0</v>
      </c>
      <c r="H115" s="202"/>
    </row>
    <row r="116" spans="1:8" ht="62.4">
      <c r="A116" s="184"/>
      <c r="B116" s="185" t="s">
        <v>437</v>
      </c>
      <c r="C116" s="126"/>
      <c r="D116" s="187"/>
      <c r="E116" s="126"/>
      <c r="F116" s="304"/>
      <c r="H116" s="202"/>
    </row>
    <row r="117" spans="1:8" ht="140.4">
      <c r="A117" s="184">
        <v>10.5</v>
      </c>
      <c r="B117" s="185" t="s">
        <v>311</v>
      </c>
      <c r="C117" s="265">
        <v>1</v>
      </c>
      <c r="D117" s="266" t="s">
        <v>66</v>
      </c>
      <c r="E117" s="265"/>
      <c r="F117" s="304">
        <f>C117*E117</f>
        <v>0</v>
      </c>
      <c r="H117" s="202"/>
    </row>
    <row r="118" spans="1:8" ht="16.2" thickBot="1">
      <c r="A118" s="268"/>
      <c r="B118" s="185"/>
      <c r="C118" s="266"/>
      <c r="D118" s="266"/>
      <c r="E118" s="265"/>
      <c r="F118" s="384"/>
      <c r="H118" s="202"/>
    </row>
    <row r="119" spans="1:8" ht="15.6">
      <c r="A119" s="1618" t="s">
        <v>622</v>
      </c>
      <c r="B119" s="1619"/>
      <c r="C119" s="385"/>
      <c r="D119" s="385"/>
      <c r="E119" s="386"/>
      <c r="F119" s="387">
        <f>SUM(F112:F118)</f>
        <v>0</v>
      </c>
    </row>
    <row r="120" spans="1:8" ht="15.6">
      <c r="A120" s="388" t="s">
        <v>623</v>
      </c>
      <c r="B120" s="389"/>
      <c r="C120" s="390"/>
      <c r="D120" s="391"/>
      <c r="E120" s="392"/>
      <c r="F120" s="393"/>
    </row>
    <row r="121" spans="1:8" ht="15.6">
      <c r="A121" s="394"/>
      <c r="B121" s="395" t="s">
        <v>272</v>
      </c>
      <c r="C121" s="216"/>
      <c r="D121" s="396"/>
      <c r="E121" s="397"/>
      <c r="F121" s="398"/>
    </row>
    <row r="122" spans="1:8" ht="46.8">
      <c r="A122" s="394"/>
      <c r="B122" s="399" t="s">
        <v>273</v>
      </c>
      <c r="C122" s="216"/>
      <c r="D122" s="396"/>
      <c r="E122" s="397"/>
      <c r="F122" s="398"/>
    </row>
    <row r="123" spans="1:8" ht="46.8">
      <c r="A123" s="225">
        <v>12.1</v>
      </c>
      <c r="B123" s="400" t="s">
        <v>624</v>
      </c>
      <c r="C123" s="216">
        <f>1.5*1.5</f>
        <v>2.25</v>
      </c>
      <c r="D123" s="235" t="s">
        <v>111</v>
      </c>
      <c r="E123" s="397"/>
      <c r="F123" s="398">
        <f>E123*C123</f>
        <v>0</v>
      </c>
    </row>
    <row r="124" spans="1:8" ht="93.6">
      <c r="A124" s="213">
        <v>12.2</v>
      </c>
      <c r="B124" s="400" t="s">
        <v>625</v>
      </c>
      <c r="C124" s="396">
        <v>1</v>
      </c>
      <c r="D124" s="216" t="s">
        <v>66</v>
      </c>
      <c r="E124" s="397"/>
      <c r="F124" s="398">
        <f t="shared" ref="F124:F131" si="4">E124*C124</f>
        <v>0</v>
      </c>
    </row>
    <row r="125" spans="1:8" ht="31.2">
      <c r="A125" s="213"/>
      <c r="B125" s="401" t="s">
        <v>274</v>
      </c>
      <c r="C125" s="396"/>
      <c r="D125" s="216"/>
      <c r="E125" s="397"/>
      <c r="F125" s="398"/>
    </row>
    <row r="126" spans="1:8" ht="280.8">
      <c r="A126" s="213">
        <v>12.3</v>
      </c>
      <c r="B126" s="402" t="s">
        <v>275</v>
      </c>
      <c r="C126" s="396">
        <v>1</v>
      </c>
      <c r="D126" s="216" t="s">
        <v>68</v>
      </c>
      <c r="E126" s="397"/>
      <c r="F126" s="398">
        <f t="shared" si="4"/>
        <v>0</v>
      </c>
    </row>
    <row r="127" spans="1:8" ht="15.6">
      <c r="A127" s="213"/>
      <c r="B127" s="401" t="s">
        <v>276</v>
      </c>
      <c r="C127" s="396"/>
      <c r="D127" s="216"/>
      <c r="E127" s="397"/>
      <c r="F127" s="398">
        <f t="shared" si="4"/>
        <v>0</v>
      </c>
    </row>
    <row r="128" spans="1:8" ht="156">
      <c r="A128" s="213"/>
      <c r="B128" s="399" t="s">
        <v>277</v>
      </c>
      <c r="C128" s="396"/>
      <c r="D128" s="216"/>
      <c r="E128" s="397"/>
      <c r="F128" s="398">
        <f t="shared" si="4"/>
        <v>0</v>
      </c>
    </row>
    <row r="129" spans="1:10" ht="15.6">
      <c r="A129" s="213">
        <v>12.4</v>
      </c>
      <c r="B129" s="402" t="s">
        <v>626</v>
      </c>
      <c r="C129" s="396">
        <v>1</v>
      </c>
      <c r="D129" s="216" t="s">
        <v>181</v>
      </c>
      <c r="E129" s="397"/>
      <c r="F129" s="398">
        <f t="shared" si="4"/>
        <v>0</v>
      </c>
    </row>
    <row r="130" spans="1:10" ht="15.6">
      <c r="A130" s="213"/>
      <c r="B130" s="399" t="s">
        <v>278</v>
      </c>
      <c r="C130" s="396"/>
      <c r="D130" s="216"/>
      <c r="E130" s="397"/>
      <c r="F130" s="398">
        <f t="shared" si="4"/>
        <v>0</v>
      </c>
    </row>
    <row r="131" spans="1:10" ht="78.599999999999994" thickBot="1">
      <c r="A131" s="403">
        <v>12.5</v>
      </c>
      <c r="B131" s="404" t="s">
        <v>279</v>
      </c>
      <c r="C131" s="405">
        <v>1</v>
      </c>
      <c r="D131" s="235" t="s">
        <v>68</v>
      </c>
      <c r="E131" s="406"/>
      <c r="F131" s="398">
        <f t="shared" si="4"/>
        <v>0</v>
      </c>
    </row>
    <row r="132" spans="1:10" ht="16.2" thickBot="1">
      <c r="A132" s="1500" t="s">
        <v>627</v>
      </c>
      <c r="B132" s="1501"/>
      <c r="C132" s="1501"/>
      <c r="D132" s="205"/>
      <c r="E132" s="382"/>
      <c r="F132" s="407">
        <f>SUM(F123:F131)</f>
        <v>0</v>
      </c>
    </row>
    <row r="133" spans="1:10" ht="15.6">
      <c r="A133" s="1608" t="s">
        <v>459</v>
      </c>
      <c r="B133" s="1609"/>
      <c r="C133" s="1609"/>
      <c r="D133" s="1609"/>
      <c r="E133" s="1609"/>
      <c r="F133" s="1610"/>
    </row>
    <row r="134" spans="1:10" ht="15.6">
      <c r="A134" s="292">
        <v>1</v>
      </c>
      <c r="B134" s="127" t="s">
        <v>212</v>
      </c>
      <c r="C134" s="126">
        <v>1</v>
      </c>
      <c r="D134" s="126" t="s">
        <v>213</v>
      </c>
      <c r="E134" s="293">
        <f>F18</f>
        <v>0</v>
      </c>
      <c r="F134" s="316">
        <f t="shared" ref="F134:F145" si="5">C134*E134</f>
        <v>0</v>
      </c>
    </row>
    <row r="135" spans="1:10" ht="15.6">
      <c r="A135" s="292">
        <v>2</v>
      </c>
      <c r="B135" s="127" t="s">
        <v>214</v>
      </c>
      <c r="C135" s="126">
        <v>1</v>
      </c>
      <c r="D135" s="126" t="s">
        <v>213</v>
      </c>
      <c r="E135" s="293">
        <f>F26</f>
        <v>0</v>
      </c>
      <c r="F135" s="316">
        <f t="shared" si="5"/>
        <v>0</v>
      </c>
    </row>
    <row r="136" spans="1:10" ht="15.6">
      <c r="A136" s="292">
        <v>3</v>
      </c>
      <c r="B136" s="127" t="s">
        <v>215</v>
      </c>
      <c r="C136" s="126">
        <v>1</v>
      </c>
      <c r="D136" s="126" t="s">
        <v>213</v>
      </c>
      <c r="E136" s="293">
        <f>F54</f>
        <v>0</v>
      </c>
      <c r="F136" s="316">
        <f>C136*E136</f>
        <v>0</v>
      </c>
    </row>
    <row r="137" spans="1:10" ht="15.6">
      <c r="A137" s="292">
        <v>4</v>
      </c>
      <c r="B137" s="127" t="s">
        <v>216</v>
      </c>
      <c r="C137" s="126">
        <v>1</v>
      </c>
      <c r="D137" s="126" t="s">
        <v>213</v>
      </c>
      <c r="E137" s="293">
        <f>F68</f>
        <v>0</v>
      </c>
      <c r="F137" s="316">
        <f t="shared" si="5"/>
        <v>0</v>
      </c>
    </row>
    <row r="138" spans="1:10" ht="15.6">
      <c r="A138" s="292">
        <v>5</v>
      </c>
      <c r="B138" s="127" t="s">
        <v>217</v>
      </c>
      <c r="C138" s="126">
        <v>1</v>
      </c>
      <c r="D138" s="126" t="s">
        <v>213</v>
      </c>
      <c r="E138" s="294">
        <f>F73</f>
        <v>0</v>
      </c>
      <c r="F138" s="316">
        <f t="shared" si="5"/>
        <v>0</v>
      </c>
      <c r="H138" s="408"/>
      <c r="I138" s="408"/>
      <c r="J138" s="408"/>
    </row>
    <row r="139" spans="1:10" ht="15.6">
      <c r="A139" s="292">
        <v>6</v>
      </c>
      <c r="B139" s="127" t="s">
        <v>218</v>
      </c>
      <c r="C139" s="126">
        <v>1</v>
      </c>
      <c r="D139" s="126" t="s">
        <v>213</v>
      </c>
      <c r="E139" s="294">
        <f>F77</f>
        <v>0</v>
      </c>
      <c r="F139" s="316">
        <f t="shared" si="5"/>
        <v>0</v>
      </c>
      <c r="H139" s="408"/>
      <c r="I139" s="408"/>
      <c r="J139" s="408"/>
    </row>
    <row r="140" spans="1:10" ht="15.6">
      <c r="A140" s="292">
        <v>7</v>
      </c>
      <c r="B140" s="127" t="s">
        <v>219</v>
      </c>
      <c r="C140" s="126">
        <v>1</v>
      </c>
      <c r="D140" s="126" t="s">
        <v>213</v>
      </c>
      <c r="E140" s="294">
        <f>F87</f>
        <v>0</v>
      </c>
      <c r="F140" s="316">
        <f t="shared" si="5"/>
        <v>0</v>
      </c>
      <c r="H140" s="408"/>
      <c r="I140" s="290"/>
      <c r="J140" s="408"/>
    </row>
    <row r="141" spans="1:10" ht="15.6">
      <c r="A141" s="292">
        <v>8</v>
      </c>
      <c r="B141" s="127" t="s">
        <v>460</v>
      </c>
      <c r="C141" s="126">
        <v>1</v>
      </c>
      <c r="D141" s="126" t="s">
        <v>213</v>
      </c>
      <c r="E141" s="294">
        <f>F94</f>
        <v>0</v>
      </c>
      <c r="F141" s="316">
        <f t="shared" si="5"/>
        <v>0</v>
      </c>
      <c r="H141" s="408"/>
      <c r="I141" s="408"/>
      <c r="J141" s="408"/>
    </row>
    <row r="142" spans="1:10" ht="15.6">
      <c r="A142" s="292">
        <v>9</v>
      </c>
      <c r="B142" s="127" t="s">
        <v>461</v>
      </c>
      <c r="C142" s="126">
        <v>1</v>
      </c>
      <c r="D142" s="126" t="s">
        <v>213</v>
      </c>
      <c r="E142" s="294">
        <f>F98</f>
        <v>0</v>
      </c>
      <c r="F142" s="316">
        <f t="shared" si="5"/>
        <v>0</v>
      </c>
      <c r="H142" s="408"/>
      <c r="I142" s="408"/>
      <c r="J142" s="408"/>
    </row>
    <row r="143" spans="1:10" ht="15.6">
      <c r="A143" s="292">
        <v>10</v>
      </c>
      <c r="B143" s="127" t="s">
        <v>462</v>
      </c>
      <c r="C143" s="126">
        <v>1</v>
      </c>
      <c r="D143" s="126" t="s">
        <v>213</v>
      </c>
      <c r="E143" s="294">
        <f>F110</f>
        <v>0</v>
      </c>
      <c r="F143" s="316">
        <f>C143*E143</f>
        <v>0</v>
      </c>
    </row>
    <row r="144" spans="1:10" ht="15.6">
      <c r="A144" s="292">
        <v>11</v>
      </c>
      <c r="B144" s="127" t="s">
        <v>628</v>
      </c>
      <c r="C144" s="126">
        <v>1</v>
      </c>
      <c r="D144" s="126" t="s">
        <v>213</v>
      </c>
      <c r="E144" s="294">
        <f>F119</f>
        <v>0</v>
      </c>
      <c r="F144" s="316">
        <f>C144*E144</f>
        <v>0</v>
      </c>
    </row>
    <row r="145" spans="1:7" ht="15.6">
      <c r="A145" s="292">
        <v>12</v>
      </c>
      <c r="B145" s="127" t="s">
        <v>629</v>
      </c>
      <c r="C145" s="126">
        <v>1</v>
      </c>
      <c r="D145" s="126" t="s">
        <v>213</v>
      </c>
      <c r="E145" s="294">
        <f>F132</f>
        <v>0</v>
      </c>
      <c r="F145" s="316">
        <f t="shared" si="5"/>
        <v>0</v>
      </c>
    </row>
    <row r="146" spans="1:7" ht="16.2" thickBot="1">
      <c r="A146" s="295"/>
      <c r="B146" s="1519" t="s">
        <v>463</v>
      </c>
      <c r="C146" s="1519"/>
      <c r="D146" s="1519"/>
      <c r="E146" s="1519"/>
      <c r="F146" s="317">
        <f>SUM(F134:F145)</f>
        <v>0</v>
      </c>
    </row>
    <row r="147" spans="1:7" ht="16.2" thickBot="1">
      <c r="A147" s="298"/>
      <c r="B147" s="299"/>
      <c r="C147" s="299"/>
      <c r="D147" s="300"/>
      <c r="E147" s="299"/>
      <c r="F147" s="301"/>
    </row>
    <row r="148" spans="1:7" ht="18.600000000000001" thickBot="1">
      <c r="A148" s="1520" t="s">
        <v>465</v>
      </c>
      <c r="B148" s="1520"/>
      <c r="C148" s="1520"/>
      <c r="D148" s="1520"/>
      <c r="E148" s="1520"/>
      <c r="F148" s="107">
        <f>F146</f>
        <v>0</v>
      </c>
      <c r="G148" s="302"/>
    </row>
    <row r="149" spans="1:7" ht="15" thickBot="1"/>
    <row r="150" spans="1:7">
      <c r="A150" s="109" t="s">
        <v>171</v>
      </c>
      <c r="B150" s="110"/>
      <c r="C150" s="110"/>
      <c r="D150" s="110"/>
      <c r="E150" s="110"/>
      <c r="F150" s="111"/>
    </row>
    <row r="151" spans="1:7" ht="60" customHeight="1" thickBot="1">
      <c r="A151" s="112"/>
      <c r="B151" s="113"/>
      <c r="C151" s="113"/>
      <c r="D151" s="113"/>
      <c r="E151" s="113"/>
      <c r="F151" s="114"/>
    </row>
  </sheetData>
  <protectedRanges>
    <protectedRange sqref="E18:E19 E26:E28 E54:E57 E68:E71 E73:E75 E77:E79 E87:E90 E94:E95 E98 E119 E111" name="Range1_1"/>
    <protectedRange sqref="E15:E17" name="Range1_1_1"/>
    <protectedRange sqref="E20:E25" name="Range1_1_2"/>
    <protectedRange sqref="E29:E53" name="Range1_1_3"/>
    <protectedRange sqref="E58:E67" name="Range1_1_4"/>
    <protectedRange sqref="E72" name="Range1_1_5"/>
    <protectedRange sqref="E76" name="Range1_1_6"/>
    <protectedRange sqref="E80:E86" name="Range1_1_7"/>
    <protectedRange sqref="E91:E93" name="Range1_1_8"/>
    <protectedRange sqref="E96:E97" name="Range1_1_9"/>
    <protectedRange sqref="E99:E110" name="Range1_1_1_1"/>
    <protectedRange sqref="E120:E132" name="Range1_1_1_3"/>
  </protectedRanges>
  <mergeCells count="40">
    <mergeCell ref="A132:C132"/>
    <mergeCell ref="A133:F133"/>
    <mergeCell ref="B146:E146"/>
    <mergeCell ref="A148:E148"/>
    <mergeCell ref="A98:B98"/>
    <mergeCell ref="A99:E99"/>
    <mergeCell ref="A100:F100"/>
    <mergeCell ref="A110:C110"/>
    <mergeCell ref="A111:E111"/>
    <mergeCell ref="A119:B119"/>
    <mergeCell ref="A95:E95"/>
    <mergeCell ref="A70:F70"/>
    <mergeCell ref="A73:B73"/>
    <mergeCell ref="A74:E74"/>
    <mergeCell ref="A75:F75"/>
    <mergeCell ref="A77:B77"/>
    <mergeCell ref="A78:E78"/>
    <mergeCell ref="A79:F79"/>
    <mergeCell ref="A87:B87"/>
    <mergeCell ref="A88:E88"/>
    <mergeCell ref="A89:F89"/>
    <mergeCell ref="A94:B94"/>
    <mergeCell ref="A69:E69"/>
    <mergeCell ref="A13:E13"/>
    <mergeCell ref="A14:F14"/>
    <mergeCell ref="A18:B18"/>
    <mergeCell ref="A19:E19"/>
    <mergeCell ref="A26:B26"/>
    <mergeCell ref="A27:E27"/>
    <mergeCell ref="A28:F28"/>
    <mergeCell ref="A54:E54"/>
    <mergeCell ref="A55:E55"/>
    <mergeCell ref="A56:F56"/>
    <mergeCell ref="A68:B68"/>
    <mergeCell ref="A9:F12"/>
    <mergeCell ref="A1:A6"/>
    <mergeCell ref="B4:F4"/>
    <mergeCell ref="B5:F5"/>
    <mergeCell ref="B6:F6"/>
    <mergeCell ref="A8:F8"/>
  </mergeCells>
  <pageMargins left="0.7" right="0.7" top="0.75" bottom="0.75" header="0.3" footer="0.3"/>
  <pageSetup paperSize="9" scale="74" orientation="portrait" horizontalDpi="4294967293" r:id="rId1"/>
  <headerFooter>
    <oddFooter>&amp;R&amp;A -- &amp;P/&amp;N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112"/>
  <sheetViews>
    <sheetView view="pageLayout" topLeftCell="A28" zoomScale="70" zoomScaleNormal="85" zoomScaleSheetLayoutView="70" zoomScalePageLayoutView="70" workbookViewId="0">
      <selection activeCell="E25" sqref="E25:E90"/>
    </sheetView>
  </sheetViews>
  <sheetFormatPr defaultColWidth="9.109375" defaultRowHeight="13.8"/>
  <cols>
    <col min="1" max="1" width="5.88671875" style="379" bestFit="1" customWidth="1"/>
    <col min="2" max="2" width="99.88671875" style="379" customWidth="1"/>
    <col min="3" max="3" width="8.88671875" style="379" customWidth="1"/>
    <col min="4" max="4" width="5.5546875" style="379" bestFit="1" customWidth="1"/>
    <col min="5" max="5" width="12.21875" style="380" customWidth="1"/>
    <col min="6" max="6" width="14.21875" style="379" bestFit="1" customWidth="1"/>
    <col min="7" max="16384" width="9.109375" style="378"/>
  </cols>
  <sheetData>
    <row r="1" spans="1:7" s="376" customFormat="1">
      <c r="A1" s="375"/>
      <c r="E1" s="377"/>
    </row>
    <row r="2" spans="1:7" s="92" customFormat="1" ht="14.4">
      <c r="A2" s="556"/>
      <c r="B2" s="115"/>
      <c r="C2" s="116"/>
      <c r="D2" s="116"/>
      <c r="E2" s="116"/>
      <c r="F2" s="116"/>
    </row>
    <row r="3" spans="1:7" s="92" customFormat="1" ht="14.4">
      <c r="A3" s="556"/>
      <c r="B3" s="177"/>
      <c r="C3" s="116"/>
      <c r="D3" s="116"/>
      <c r="E3" s="116"/>
      <c r="F3" s="116"/>
    </row>
    <row r="4" spans="1:7" s="92" customFormat="1" ht="15.6">
      <c r="A4" s="556"/>
      <c r="B4" s="93" t="s">
        <v>120</v>
      </c>
      <c r="C4" s="91"/>
      <c r="D4" s="91"/>
      <c r="E4" s="91"/>
      <c r="F4" s="91"/>
    </row>
    <row r="5" spans="1:7" s="92" customFormat="1" ht="28.8">
      <c r="A5" s="556"/>
      <c r="B5" s="1482" t="s">
        <v>121</v>
      </c>
      <c r="C5" s="1482"/>
      <c r="D5" s="1482"/>
      <c r="E5" s="1482"/>
      <c r="F5" s="1482"/>
    </row>
    <row r="6" spans="1:7" s="92" customFormat="1" ht="15.6">
      <c r="A6" s="556"/>
      <c r="B6" s="1483" t="s">
        <v>920</v>
      </c>
      <c r="C6" s="1483"/>
      <c r="D6" s="1483"/>
      <c r="E6" s="1483"/>
      <c r="F6" s="1483"/>
    </row>
    <row r="7" spans="1:7" s="92" customFormat="1" ht="15.6">
      <c r="A7" s="556"/>
      <c r="B7" s="1624" t="s">
        <v>345</v>
      </c>
      <c r="C7" s="1624"/>
      <c r="D7" s="1624"/>
      <c r="E7" s="1624"/>
      <c r="F7" s="1624"/>
    </row>
    <row r="8" spans="1:7" s="92" customFormat="1" ht="15.6">
      <c r="A8" s="556"/>
      <c r="B8" s="1624" t="s">
        <v>997</v>
      </c>
      <c r="C8" s="1624"/>
      <c r="D8" s="1624"/>
      <c r="E8" s="1624"/>
      <c r="F8" s="1624"/>
    </row>
    <row r="9" spans="1:7" s="99" customFormat="1" ht="15.6">
      <c r="A9" s="555"/>
      <c r="B9" s="513"/>
      <c r="C9" s="513"/>
      <c r="D9" s="513"/>
      <c r="E9" s="513"/>
      <c r="F9" s="513"/>
    </row>
    <row r="10" spans="1:7" s="575" customFormat="1" ht="66" customHeight="1" thickBot="1">
      <c r="A10" s="1077" t="s">
        <v>1</v>
      </c>
      <c r="B10" s="1077" t="s">
        <v>0</v>
      </c>
      <c r="C10" s="1077" t="s">
        <v>3</v>
      </c>
      <c r="D10" s="1077" t="s">
        <v>122</v>
      </c>
      <c r="E10" s="1077" t="s">
        <v>900</v>
      </c>
      <c r="F10" s="1077" t="s">
        <v>124</v>
      </c>
    </row>
    <row r="11" spans="1:7" s="847" customFormat="1" ht="15.6">
      <c r="A11" s="1558" t="s">
        <v>921</v>
      </c>
      <c r="B11" s="1559"/>
      <c r="C11" s="1559"/>
      <c r="D11" s="1559"/>
      <c r="E11" s="1559"/>
      <c r="F11" s="1560"/>
    </row>
    <row r="12" spans="1:7" s="575" customFormat="1" ht="100.8" customHeight="1">
      <c r="A12" s="1621" t="s">
        <v>347</v>
      </c>
      <c r="B12" s="1622"/>
      <c r="C12" s="1622"/>
      <c r="D12" s="1622"/>
      <c r="E12" s="1622"/>
      <c r="F12" s="1623"/>
    </row>
    <row r="13" spans="1:7" s="575" customFormat="1" ht="15.6">
      <c r="A13" s="1103"/>
      <c r="B13" s="1079" t="s">
        <v>591</v>
      </c>
      <c r="C13" s="1076"/>
      <c r="D13" s="1075"/>
      <c r="E13" s="1076"/>
      <c r="F13" s="1076"/>
    </row>
    <row r="14" spans="1:7" s="575" customFormat="1" ht="31.2">
      <c r="A14" s="1104" t="s">
        <v>221</v>
      </c>
      <c r="B14" s="1084" t="s">
        <v>358</v>
      </c>
      <c r="C14" s="1081">
        <f>1.2*1.2*1.5*4</f>
        <v>8.64</v>
      </c>
      <c r="D14" s="1080" t="s">
        <v>109</v>
      </c>
      <c r="E14" s="1081"/>
      <c r="F14" s="1081">
        <f>E14*C14</f>
        <v>0</v>
      </c>
      <c r="G14" s="581"/>
    </row>
    <row r="15" spans="1:7" s="575" customFormat="1" ht="15.6">
      <c r="A15" s="1104"/>
      <c r="B15" s="1084"/>
      <c r="C15" s="1081"/>
      <c r="D15" s="1080"/>
      <c r="E15" s="1081"/>
      <c r="F15" s="1081"/>
      <c r="G15" s="581"/>
    </row>
    <row r="16" spans="1:7" s="575" customFormat="1" ht="15.6">
      <c r="A16" s="1104" t="s">
        <v>232</v>
      </c>
      <c r="B16" s="1080" t="s">
        <v>360</v>
      </c>
      <c r="C16" s="1081">
        <f>C14-((0.45*1.2^2)+(0.3^2*1.05))</f>
        <v>7.8975000000000009</v>
      </c>
      <c r="D16" s="1080" t="s">
        <v>109</v>
      </c>
      <c r="E16" s="1081"/>
      <c r="F16" s="1081">
        <f>C16*E16</f>
        <v>0</v>
      </c>
      <c r="G16" s="581"/>
    </row>
    <row r="17" spans="1:7" s="575" customFormat="1" ht="15.6">
      <c r="A17" s="1104"/>
      <c r="B17" s="1080"/>
      <c r="C17" s="1081"/>
      <c r="D17" s="1080"/>
      <c r="E17" s="1081"/>
      <c r="F17" s="1081"/>
      <c r="G17" s="581"/>
    </row>
    <row r="18" spans="1:7" s="575" customFormat="1" ht="15.6">
      <c r="A18" s="1104" t="s">
        <v>235</v>
      </c>
      <c r="B18" s="1080" t="s">
        <v>361</v>
      </c>
      <c r="C18" s="1081">
        <f>C14-C16</f>
        <v>0.74249999999999972</v>
      </c>
      <c r="D18" s="1080" t="s">
        <v>109</v>
      </c>
      <c r="E18" s="1081"/>
      <c r="F18" s="1081">
        <f>C18*E18</f>
        <v>0</v>
      </c>
      <c r="G18" s="581"/>
    </row>
    <row r="19" spans="1:7" s="575" customFormat="1" ht="15.6">
      <c r="A19" s="1104"/>
      <c r="B19" s="1080"/>
      <c r="C19" s="1081"/>
      <c r="D19" s="1080"/>
      <c r="E19" s="1081"/>
      <c r="F19" s="1081"/>
      <c r="G19" s="581"/>
    </row>
    <row r="20" spans="1:7" s="575" customFormat="1" ht="15.6">
      <c r="A20" s="1104" t="s">
        <v>236</v>
      </c>
      <c r="B20" s="1080" t="s">
        <v>362</v>
      </c>
      <c r="C20" s="1081">
        <v>1</v>
      </c>
      <c r="D20" s="1080" t="s">
        <v>68</v>
      </c>
      <c r="E20" s="1081"/>
      <c r="F20" s="1081">
        <f>C20*E20</f>
        <v>0</v>
      </c>
      <c r="G20" s="581"/>
    </row>
    <row r="21" spans="1:7" s="575" customFormat="1" ht="15.6">
      <c r="A21" s="1105"/>
      <c r="B21" s="1096" t="s">
        <v>915</v>
      </c>
      <c r="C21" s="1097"/>
      <c r="D21" s="1096"/>
      <c r="E21" s="1097"/>
      <c r="F21" s="1097">
        <f>SUM(F14:F20)</f>
        <v>0</v>
      </c>
      <c r="G21" s="581"/>
    </row>
    <row r="22" spans="1:7" s="575" customFormat="1" ht="15.6">
      <c r="A22" s="1104"/>
      <c r="B22" s="1099" t="s">
        <v>592</v>
      </c>
      <c r="C22" s="1081"/>
      <c r="D22" s="1080"/>
      <c r="E22" s="1081"/>
      <c r="F22" s="1081"/>
      <c r="G22" s="581"/>
    </row>
    <row r="23" spans="1:7" s="575" customFormat="1" ht="78">
      <c r="A23" s="1104"/>
      <c r="B23" s="1084" t="s">
        <v>365</v>
      </c>
      <c r="C23" s="1081"/>
      <c r="D23" s="1080"/>
      <c r="E23" s="1081"/>
      <c r="F23" s="1081"/>
      <c r="G23" s="581"/>
    </row>
    <row r="24" spans="1:7" s="575" customFormat="1" ht="15.6">
      <c r="A24" s="1104"/>
      <c r="B24" s="1099" t="s">
        <v>108</v>
      </c>
      <c r="C24" s="1081"/>
      <c r="D24" s="1080"/>
      <c r="E24" s="1081"/>
      <c r="F24" s="1081"/>
      <c r="G24" s="581"/>
    </row>
    <row r="25" spans="1:7" s="575" customFormat="1" ht="15.6">
      <c r="A25" s="1104" t="s">
        <v>237</v>
      </c>
      <c r="B25" s="1080" t="s">
        <v>359</v>
      </c>
      <c r="C25" s="1081">
        <f>1.2*1.2*50/1000*4</f>
        <v>0.28799999999999998</v>
      </c>
      <c r="D25" s="1080" t="s">
        <v>109</v>
      </c>
      <c r="E25" s="1081"/>
      <c r="F25" s="1081">
        <f>C25*E25</f>
        <v>0</v>
      </c>
      <c r="G25" s="581"/>
    </row>
    <row r="26" spans="1:7" s="575" customFormat="1" ht="15.6">
      <c r="A26" s="1104"/>
      <c r="B26" s="1080"/>
      <c r="C26" s="1081"/>
      <c r="D26" s="1080"/>
      <c r="E26" s="1081"/>
      <c r="F26" s="1081"/>
      <c r="G26" s="581"/>
    </row>
    <row r="27" spans="1:7" s="575" customFormat="1" ht="15.6">
      <c r="A27" s="1104"/>
      <c r="B27" s="1080" t="s">
        <v>110</v>
      </c>
      <c r="C27" s="1081"/>
      <c r="D27" s="1080"/>
      <c r="E27" s="1081"/>
      <c r="F27" s="1081"/>
      <c r="G27" s="581"/>
    </row>
    <row r="28" spans="1:7" s="575" customFormat="1" ht="31.2">
      <c r="A28" s="1104" t="s">
        <v>240</v>
      </c>
      <c r="B28" s="1084" t="s">
        <v>901</v>
      </c>
      <c r="C28" s="1081">
        <f>1.2*1.2*0.45*4</f>
        <v>2.5920000000000001</v>
      </c>
      <c r="D28" s="1080" t="s">
        <v>109</v>
      </c>
      <c r="E28" s="1081"/>
      <c r="F28" s="1081">
        <f>C28*E28</f>
        <v>0</v>
      </c>
      <c r="G28" s="581"/>
    </row>
    <row r="29" spans="1:7" s="575" customFormat="1" ht="15.6">
      <c r="A29" s="1104"/>
      <c r="B29" s="1084"/>
      <c r="C29" s="1081"/>
      <c r="D29" s="1080"/>
      <c r="E29" s="1081"/>
      <c r="F29" s="1081"/>
      <c r="G29" s="581"/>
    </row>
    <row r="30" spans="1:7" s="575" customFormat="1" ht="31.2">
      <c r="A30" s="1104" t="s">
        <v>241</v>
      </c>
      <c r="B30" s="1084" t="s">
        <v>899</v>
      </c>
      <c r="C30" s="1081">
        <f>0.3*0.3*1*4</f>
        <v>0.36</v>
      </c>
      <c r="D30" s="1080" t="s">
        <v>109</v>
      </c>
      <c r="E30" s="1081"/>
      <c r="F30" s="1081">
        <f>C30*E30</f>
        <v>0</v>
      </c>
      <c r="G30" s="581"/>
    </row>
    <row r="31" spans="1:7" s="575" customFormat="1" ht="15.6">
      <c r="A31" s="1104"/>
      <c r="B31" s="1084"/>
      <c r="C31" s="1081"/>
      <c r="D31" s="1080"/>
      <c r="E31" s="1081"/>
      <c r="F31" s="1081"/>
      <c r="G31" s="581"/>
    </row>
    <row r="32" spans="1:7" s="575" customFormat="1" ht="15.6">
      <c r="A32" s="1104" t="s">
        <v>243</v>
      </c>
      <c r="B32" s="1084" t="s">
        <v>993</v>
      </c>
      <c r="C32" s="877">
        <f>0.25*0.45*1.98*4</f>
        <v>0.89100000000000001</v>
      </c>
      <c r="D32" s="1080" t="s">
        <v>109</v>
      </c>
      <c r="E32" s="1081"/>
      <c r="F32" s="1081">
        <f>C32*E32</f>
        <v>0</v>
      </c>
      <c r="G32" s="581"/>
    </row>
    <row r="33" spans="1:7" s="575" customFormat="1" ht="15.6">
      <c r="A33" s="1104"/>
      <c r="B33" s="1429" t="s">
        <v>373</v>
      </c>
      <c r="C33" s="877"/>
      <c r="D33" s="1429"/>
      <c r="E33" s="877"/>
      <c r="F33" s="1081"/>
      <c r="G33" s="581"/>
    </row>
    <row r="34" spans="1:7" s="575" customFormat="1" ht="31.2">
      <c r="A34" s="1038"/>
      <c r="B34" s="1044" t="s">
        <v>144</v>
      </c>
      <c r="C34" s="1040"/>
      <c r="D34" s="1041"/>
      <c r="E34" s="1042"/>
      <c r="F34" s="1043"/>
      <c r="G34" s="581"/>
    </row>
    <row r="35" spans="1:7" s="575" customFormat="1" ht="15.6">
      <c r="A35" s="1038" t="s">
        <v>59</v>
      </c>
      <c r="B35" s="1045" t="s">
        <v>145</v>
      </c>
      <c r="C35" s="1040">
        <f>12.32</f>
        <v>12.32</v>
      </c>
      <c r="D35" s="1041" t="s">
        <v>5</v>
      </c>
      <c r="E35" s="1042"/>
      <c r="F35" s="1043">
        <f>C35*E35</f>
        <v>0</v>
      </c>
      <c r="G35" s="581"/>
    </row>
    <row r="36" spans="1:7" s="575" customFormat="1" ht="15.6">
      <c r="A36" s="1038"/>
      <c r="B36" s="1045"/>
      <c r="C36" s="1040"/>
      <c r="D36" s="1041"/>
      <c r="E36" s="1042"/>
      <c r="F36" s="1043"/>
      <c r="G36" s="581"/>
    </row>
    <row r="37" spans="1:7" s="575" customFormat="1" ht="15.6">
      <c r="A37" s="1038" t="s">
        <v>244</v>
      </c>
      <c r="B37" s="1045" t="s">
        <v>909</v>
      </c>
      <c r="C37" s="1040">
        <f>240.83</f>
        <v>240.83</v>
      </c>
      <c r="D37" s="1041" t="s">
        <v>5</v>
      </c>
      <c r="E37" s="1042"/>
      <c r="F37" s="1043">
        <f t="shared" ref="F37" si="0">C37*E37</f>
        <v>0</v>
      </c>
      <c r="G37" s="581"/>
    </row>
    <row r="38" spans="1:7" s="575" customFormat="1" ht="15.6">
      <c r="A38" s="1038"/>
      <c r="B38" s="1045"/>
      <c r="C38" s="1040"/>
      <c r="D38" s="1041"/>
      <c r="E38" s="1042"/>
      <c r="F38" s="1043"/>
      <c r="G38" s="581"/>
    </row>
    <row r="39" spans="1:7" s="575" customFormat="1" ht="15.6">
      <c r="A39" s="1104"/>
      <c r="B39" s="1080" t="s">
        <v>376</v>
      </c>
      <c r="C39" s="1081"/>
      <c r="D39" s="1080"/>
      <c r="E39" s="1081"/>
      <c r="F39" s="1081"/>
      <c r="G39" s="581"/>
    </row>
    <row r="40" spans="1:7" s="575" customFormat="1" ht="15.6">
      <c r="A40" s="1104" t="s">
        <v>296</v>
      </c>
      <c r="B40" s="1080" t="s">
        <v>377</v>
      </c>
      <c r="C40" s="1081">
        <v>11</v>
      </c>
      <c r="D40" s="1080" t="s">
        <v>111</v>
      </c>
      <c r="E40" s="1081"/>
      <c r="F40" s="1081">
        <f>C40*E40</f>
        <v>0</v>
      </c>
      <c r="G40" s="581"/>
    </row>
    <row r="41" spans="1:7" s="575" customFormat="1" ht="15.6">
      <c r="A41" s="1105"/>
      <c r="B41" s="1091" t="s">
        <v>916</v>
      </c>
      <c r="C41" s="1092"/>
      <c r="D41" s="1096"/>
      <c r="E41" s="1097"/>
      <c r="F41" s="1097">
        <f>SUM(F25:F40)</f>
        <v>0</v>
      </c>
      <c r="G41" s="581"/>
    </row>
    <row r="42" spans="1:7" s="575" customFormat="1" ht="15.6">
      <c r="A42" s="1104"/>
      <c r="B42" s="1088" t="s">
        <v>593</v>
      </c>
      <c r="C42" s="1083"/>
      <c r="D42" s="1082"/>
      <c r="E42" s="1083"/>
      <c r="F42" s="1081"/>
      <c r="G42" s="581"/>
    </row>
    <row r="43" spans="1:7" s="575" customFormat="1" ht="163.80000000000001" customHeight="1">
      <c r="A43" s="1104"/>
      <c r="B43" s="1089" t="s">
        <v>389</v>
      </c>
      <c r="C43" s="1090"/>
      <c r="D43" s="1100"/>
      <c r="E43" s="1081"/>
      <c r="F43" s="1081"/>
      <c r="G43" s="581"/>
    </row>
    <row r="44" spans="1:7" s="575" customFormat="1" ht="15.6">
      <c r="A44" s="1104"/>
      <c r="B44" s="1080" t="s">
        <v>594</v>
      </c>
      <c r="C44" s="1081"/>
      <c r="D44" s="1080"/>
      <c r="E44" s="1081"/>
      <c r="F44" s="1081"/>
      <c r="G44" s="581"/>
    </row>
    <row r="45" spans="1:7" s="575" customFormat="1" ht="30" customHeight="1">
      <c r="A45" s="1104" t="s">
        <v>301</v>
      </c>
      <c r="B45" s="1080" t="s">
        <v>902</v>
      </c>
      <c r="C45" s="1081">
        <f>0.25*0.45*1.98*4</f>
        <v>0.89100000000000001</v>
      </c>
      <c r="D45" s="1080" t="s">
        <v>109</v>
      </c>
      <c r="E45" s="1081"/>
      <c r="F45" s="1081">
        <f>C45*E45</f>
        <v>0</v>
      </c>
      <c r="G45" s="581"/>
    </row>
    <row r="46" spans="1:7" s="575" customFormat="1" ht="30" customHeight="1">
      <c r="A46" s="1107"/>
      <c r="B46" s="1086"/>
      <c r="C46" s="1087"/>
      <c r="D46" s="1086"/>
      <c r="E46" s="1087"/>
      <c r="F46" s="1087"/>
      <c r="G46" s="581"/>
    </row>
    <row r="47" spans="1:7" s="575" customFormat="1" ht="31.2">
      <c r="A47" s="1108" t="s">
        <v>303</v>
      </c>
      <c r="B47" s="1109" t="s">
        <v>897</v>
      </c>
      <c r="C47" s="1110">
        <f>0.6*0.3*1.98*4</f>
        <v>1.4256</v>
      </c>
      <c r="D47" s="1111" t="s">
        <v>109</v>
      </c>
      <c r="E47" s="1110"/>
      <c r="F47" s="1110">
        <f>C47*E47</f>
        <v>0</v>
      </c>
      <c r="G47" s="581"/>
    </row>
    <row r="48" spans="1:7" s="575" customFormat="1" ht="15.6">
      <c r="A48" s="1104"/>
      <c r="B48" s="1080"/>
      <c r="C48" s="1081"/>
      <c r="D48" s="1080"/>
      <c r="E48" s="1081"/>
      <c r="F48" s="1081"/>
      <c r="G48" s="581"/>
    </row>
    <row r="49" spans="1:7" s="575" customFormat="1" ht="15.6">
      <c r="A49" s="1104" t="s">
        <v>305</v>
      </c>
      <c r="B49" s="1102" t="s">
        <v>392</v>
      </c>
      <c r="C49" s="1081">
        <f>0.3*0.3*5.2*4</f>
        <v>1.8719999999999999</v>
      </c>
      <c r="D49" s="1080" t="s">
        <v>109</v>
      </c>
      <c r="E49" s="1081"/>
      <c r="F49" s="1081">
        <f>C49*E49</f>
        <v>0</v>
      </c>
      <c r="G49" s="581"/>
    </row>
    <row r="50" spans="1:7" s="575" customFormat="1" ht="15.6">
      <c r="A50" s="1104"/>
      <c r="B50" s="1080"/>
      <c r="C50" s="1081"/>
      <c r="D50" s="1080"/>
      <c r="E50" s="1081"/>
      <c r="F50" s="1081"/>
      <c r="G50" s="581"/>
    </row>
    <row r="51" spans="1:7" s="575" customFormat="1" ht="31.2">
      <c r="A51" s="1104" t="s">
        <v>306</v>
      </c>
      <c r="B51" s="1084" t="s">
        <v>595</v>
      </c>
      <c r="C51" s="1081">
        <f>(PI()*3.1^2/4*0.3)+(((PI()/4*(3.1^2-2.6^2))*2.3)+((PI()/4*3.1^2*0.2)))</f>
        <v>8.9221231361950135</v>
      </c>
      <c r="D51" s="1080" t="s">
        <v>109</v>
      </c>
      <c r="E51" s="1081"/>
      <c r="F51" s="1081">
        <f>C51*E51</f>
        <v>0</v>
      </c>
      <c r="G51" s="581"/>
    </row>
    <row r="52" spans="1:7" s="903" customFormat="1" ht="15.6">
      <c r="A52" s="1104"/>
      <c r="B52" s="1080" t="s">
        <v>373</v>
      </c>
      <c r="C52" s="1081"/>
      <c r="D52" s="1080"/>
      <c r="E52" s="1081"/>
      <c r="F52" s="1081"/>
      <c r="G52" s="581"/>
    </row>
    <row r="53" spans="1:7" s="903" customFormat="1" ht="31.2">
      <c r="A53" s="1038"/>
      <c r="B53" s="1044" t="s">
        <v>144</v>
      </c>
      <c r="C53" s="1040">
        <v>0</v>
      </c>
      <c r="D53" s="1041"/>
      <c r="E53" s="1042"/>
      <c r="F53" s="1043"/>
      <c r="G53" s="581"/>
    </row>
    <row r="54" spans="1:7" s="903" customFormat="1" ht="15.6">
      <c r="A54" s="1038" t="s">
        <v>307</v>
      </c>
      <c r="B54" s="1045" t="s">
        <v>910</v>
      </c>
      <c r="C54" s="1040">
        <v>104.6</v>
      </c>
      <c r="D54" s="1041" t="s">
        <v>5</v>
      </c>
      <c r="E54" s="1042"/>
      <c r="F54" s="1043">
        <f>C54*E54</f>
        <v>0</v>
      </c>
      <c r="G54" s="581"/>
    </row>
    <row r="55" spans="1:7" s="903" customFormat="1" ht="15.6">
      <c r="A55" s="1038"/>
      <c r="B55" s="1045"/>
      <c r="C55" s="1040"/>
      <c r="D55" s="1041"/>
      <c r="E55" s="1042"/>
      <c r="F55" s="1043"/>
      <c r="G55" s="581"/>
    </row>
    <row r="56" spans="1:7" s="903" customFormat="1" ht="15.6">
      <c r="A56" s="1038" t="s">
        <v>308</v>
      </c>
      <c r="B56" s="1045" t="s">
        <v>911</v>
      </c>
      <c r="C56" s="1040">
        <v>222.07</v>
      </c>
      <c r="D56" s="1041" t="s">
        <v>5</v>
      </c>
      <c r="E56" s="1042"/>
      <c r="F56" s="1043">
        <f t="shared" ref="F56" si="1">C56*E56</f>
        <v>0</v>
      </c>
      <c r="G56" s="581"/>
    </row>
    <row r="57" spans="1:7" s="903" customFormat="1" ht="15.6">
      <c r="A57" s="1038"/>
      <c r="B57" s="1045"/>
      <c r="C57" s="1040"/>
      <c r="D57" s="1041"/>
      <c r="E57" s="1042"/>
      <c r="F57" s="1043"/>
      <c r="G57" s="581"/>
    </row>
    <row r="58" spans="1:7" s="903" customFormat="1" ht="15.6">
      <c r="A58" s="1038" t="s">
        <v>309</v>
      </c>
      <c r="B58" s="1045" t="s">
        <v>912</v>
      </c>
      <c r="C58" s="1040">
        <v>78.25</v>
      </c>
      <c r="D58" s="1041" t="s">
        <v>5</v>
      </c>
      <c r="E58" s="1042"/>
      <c r="F58" s="1043">
        <f t="shared" ref="F58" si="2">C58*E58</f>
        <v>0</v>
      </c>
      <c r="G58" s="581"/>
    </row>
    <row r="59" spans="1:7" s="903" customFormat="1" ht="15.6">
      <c r="A59" s="1038"/>
      <c r="B59" s="1045"/>
      <c r="C59" s="1040"/>
      <c r="D59" s="1041"/>
      <c r="E59" s="1042"/>
      <c r="F59" s="1043"/>
      <c r="G59" s="581"/>
    </row>
    <row r="60" spans="1:7" s="903" customFormat="1" ht="20.25" customHeight="1">
      <c r="A60" s="1038" t="s">
        <v>313</v>
      </c>
      <c r="B60" s="1045" t="s">
        <v>913</v>
      </c>
      <c r="C60" s="1040">
        <v>749</v>
      </c>
      <c r="D60" s="1041" t="s">
        <v>5</v>
      </c>
      <c r="E60" s="1042"/>
      <c r="F60" s="1043">
        <f t="shared" ref="F60" si="3">C60*E60</f>
        <v>0</v>
      </c>
      <c r="G60" s="581"/>
    </row>
    <row r="61" spans="1:7" s="903" customFormat="1" ht="15.6">
      <c r="A61" s="1038"/>
      <c r="B61" s="1045"/>
      <c r="C61" s="1040"/>
      <c r="D61" s="1041"/>
      <c r="E61" s="1042"/>
      <c r="F61" s="1043"/>
      <c r="G61" s="581"/>
    </row>
    <row r="62" spans="1:7" s="903" customFormat="1" ht="15.6">
      <c r="A62" s="1038" t="s">
        <v>481</v>
      </c>
      <c r="B62" s="1045" t="s">
        <v>1000</v>
      </c>
      <c r="C62" s="1040">
        <v>548.07000000000005</v>
      </c>
      <c r="D62" s="1041" t="s">
        <v>5</v>
      </c>
      <c r="E62" s="1042"/>
      <c r="F62" s="1043">
        <f t="shared" ref="F62" si="4">C62*E62</f>
        <v>0</v>
      </c>
      <c r="G62" s="581"/>
    </row>
    <row r="63" spans="1:7" s="903" customFormat="1" ht="15.6">
      <c r="A63" s="1038"/>
      <c r="B63" s="1045"/>
      <c r="C63" s="1040"/>
      <c r="D63" s="1041"/>
      <c r="E63" s="1042"/>
      <c r="F63" s="1043"/>
      <c r="G63" s="581"/>
    </row>
    <row r="64" spans="1:7" s="903" customFormat="1" ht="15.6">
      <c r="A64" s="1038" t="s">
        <v>483</v>
      </c>
      <c r="B64" s="1045" t="s">
        <v>914</v>
      </c>
      <c r="C64" s="1040">
        <v>226.44</v>
      </c>
      <c r="D64" s="1041" t="s">
        <v>5</v>
      </c>
      <c r="E64" s="1042"/>
      <c r="F64" s="1043">
        <f t="shared" ref="F64" si="5">C64*E64</f>
        <v>0</v>
      </c>
      <c r="G64" s="581"/>
    </row>
    <row r="65" spans="1:7" s="903" customFormat="1" ht="15.6">
      <c r="A65" s="1038"/>
      <c r="B65" s="1045"/>
      <c r="C65" s="1040"/>
      <c r="D65" s="1041"/>
      <c r="E65" s="1042"/>
      <c r="F65" s="1043"/>
      <c r="G65" s="581"/>
    </row>
    <row r="66" spans="1:7" s="575" customFormat="1" ht="15.6">
      <c r="A66" s="1104"/>
      <c r="B66" s="1080" t="s">
        <v>112</v>
      </c>
      <c r="C66" s="1081"/>
      <c r="D66" s="1080"/>
      <c r="E66" s="1081"/>
      <c r="F66" s="1081"/>
      <c r="G66" s="581"/>
    </row>
    <row r="67" spans="1:7" s="575" customFormat="1" ht="15.6">
      <c r="A67" s="1104" t="s">
        <v>486</v>
      </c>
      <c r="B67" s="1080" t="s">
        <v>113</v>
      </c>
      <c r="C67" s="1081">
        <v>28.8</v>
      </c>
      <c r="D67" s="1080" t="s">
        <v>111</v>
      </c>
      <c r="E67" s="1081"/>
      <c r="F67" s="1081">
        <f>C67*E67</f>
        <v>0</v>
      </c>
      <c r="G67" s="581"/>
    </row>
    <row r="68" spans="1:7" s="575" customFormat="1" ht="15.6">
      <c r="A68" s="1104"/>
      <c r="B68" s="1080"/>
      <c r="C68" s="1081"/>
      <c r="D68" s="1080"/>
      <c r="E68" s="1081"/>
      <c r="F68" s="1081"/>
      <c r="G68" s="581"/>
    </row>
    <row r="69" spans="1:7" s="575" customFormat="1" ht="15.6">
      <c r="A69" s="1104" t="s">
        <v>487</v>
      </c>
      <c r="B69" s="1080" t="s">
        <v>394</v>
      </c>
      <c r="C69" s="1081">
        <v>24</v>
      </c>
      <c r="D69" s="1080" t="s">
        <v>111</v>
      </c>
      <c r="E69" s="1081"/>
      <c r="F69" s="1081">
        <f>C69*E69</f>
        <v>0</v>
      </c>
      <c r="G69" s="581"/>
    </row>
    <row r="70" spans="1:7" s="575" customFormat="1" ht="15.6">
      <c r="A70" s="1104"/>
      <c r="B70" s="1080"/>
      <c r="C70" s="1081"/>
      <c r="D70" s="1080"/>
      <c r="E70" s="1081"/>
      <c r="F70" s="1081"/>
      <c r="G70" s="581"/>
    </row>
    <row r="71" spans="1:7" s="575" customFormat="1" ht="15.6">
      <c r="A71" s="1104" t="s">
        <v>488</v>
      </c>
      <c r="B71" s="1080" t="s">
        <v>596</v>
      </c>
      <c r="C71" s="1081">
        <v>47</v>
      </c>
      <c r="D71" s="1080" t="s">
        <v>111</v>
      </c>
      <c r="E71" s="1081"/>
      <c r="F71" s="1081">
        <f>C71*E71</f>
        <v>0</v>
      </c>
      <c r="G71" s="581"/>
    </row>
    <row r="72" spans="1:7" s="575" customFormat="1" ht="15.6">
      <c r="A72" s="1104"/>
      <c r="B72" s="1080" t="s">
        <v>398</v>
      </c>
      <c r="C72" s="1081"/>
      <c r="D72" s="1080"/>
      <c r="E72" s="1081"/>
      <c r="F72" s="1081"/>
      <c r="G72" s="581"/>
    </row>
    <row r="73" spans="1:7" s="575" customFormat="1" ht="15.6">
      <c r="A73" s="1105"/>
      <c r="B73" s="1096" t="s">
        <v>917</v>
      </c>
      <c r="C73" s="1097"/>
      <c r="D73" s="1096"/>
      <c r="E73" s="1097"/>
      <c r="F73" s="1097">
        <f>SUM(F45:F72)</f>
        <v>0</v>
      </c>
      <c r="G73" s="581"/>
    </row>
    <row r="74" spans="1:7" s="575" customFormat="1" ht="15.6">
      <c r="A74" s="1104"/>
      <c r="B74" s="1099" t="s">
        <v>597</v>
      </c>
      <c r="C74" s="1081"/>
      <c r="D74" s="1080"/>
      <c r="E74" s="1081"/>
      <c r="F74" s="1081"/>
      <c r="G74" s="581"/>
    </row>
    <row r="75" spans="1:7" s="575" customFormat="1" ht="234">
      <c r="A75" s="1104"/>
      <c r="B75" s="1101" t="s">
        <v>598</v>
      </c>
      <c r="C75" s="1081"/>
      <c r="D75" s="1080"/>
      <c r="E75" s="1081"/>
      <c r="F75" s="1081"/>
      <c r="G75" s="581"/>
    </row>
    <row r="76" spans="1:7" s="575" customFormat="1" ht="15.6">
      <c r="A76" s="1104"/>
      <c r="B76" s="1080" t="s">
        <v>599</v>
      </c>
      <c r="C76" s="1081"/>
      <c r="D76" s="1080"/>
      <c r="E76" s="1081"/>
      <c r="F76" s="1081"/>
      <c r="G76" s="581"/>
    </row>
    <row r="77" spans="1:7" s="575" customFormat="1" ht="15.6">
      <c r="A77" s="1104" t="s">
        <v>492</v>
      </c>
      <c r="B77" s="1080" t="s">
        <v>600</v>
      </c>
      <c r="C77" s="1081">
        <f>C51</f>
        <v>8.9221231361950135</v>
      </c>
      <c r="D77" s="1080" t="s">
        <v>111</v>
      </c>
      <c r="E77" s="1081"/>
      <c r="F77" s="1081">
        <f>C77*E77</f>
        <v>0</v>
      </c>
      <c r="G77" s="581"/>
    </row>
    <row r="78" spans="1:7" s="575" customFormat="1" ht="15.6">
      <c r="A78" s="1104"/>
      <c r="B78" s="1080"/>
      <c r="C78" s="1081"/>
      <c r="D78" s="1080"/>
      <c r="E78" s="1081"/>
      <c r="F78" s="1081"/>
      <c r="G78" s="581"/>
    </row>
    <row r="79" spans="1:7" s="575" customFormat="1" ht="15.6">
      <c r="A79" s="1105"/>
      <c r="B79" s="1096" t="s">
        <v>918</v>
      </c>
      <c r="C79" s="1097"/>
      <c r="D79" s="1096"/>
      <c r="E79" s="1097"/>
      <c r="F79" s="1097">
        <f>SUM(F77:F78)</f>
        <v>0</v>
      </c>
      <c r="G79" s="581"/>
    </row>
    <row r="80" spans="1:7" s="575" customFormat="1" ht="15.6">
      <c r="A80" s="1104"/>
      <c r="B80" s="1082" t="s">
        <v>601</v>
      </c>
      <c r="C80" s="1083"/>
      <c r="D80" s="1082"/>
      <c r="E80" s="1083"/>
      <c r="F80" s="1081"/>
      <c r="G80" s="581"/>
    </row>
    <row r="81" spans="1:7" s="575" customFormat="1" ht="200.4" customHeight="1">
      <c r="A81" s="1104"/>
      <c r="B81" s="1084" t="s">
        <v>602</v>
      </c>
      <c r="C81" s="1081"/>
      <c r="D81" s="1080"/>
      <c r="E81" s="1081"/>
      <c r="F81" s="1081"/>
      <c r="G81" s="581"/>
    </row>
    <row r="82" spans="1:7" s="575" customFormat="1" ht="38.4" customHeight="1">
      <c r="A82" s="1104" t="s">
        <v>495</v>
      </c>
      <c r="B82" s="1085" t="s">
        <v>603</v>
      </c>
      <c r="C82" s="1081">
        <f>C51</f>
        <v>8.9221231361950135</v>
      </c>
      <c r="D82" s="1080" t="s">
        <v>111</v>
      </c>
      <c r="E82" s="1081"/>
      <c r="F82" s="1081">
        <f>C82*E82</f>
        <v>0</v>
      </c>
      <c r="G82" s="581"/>
    </row>
    <row r="83" spans="1:7" s="575" customFormat="1" ht="31.2">
      <c r="A83" s="1104" t="s">
        <v>498</v>
      </c>
      <c r="B83" s="1084" t="s">
        <v>604</v>
      </c>
      <c r="C83" s="1081">
        <f>C82</f>
        <v>8.9221231361950135</v>
      </c>
      <c r="D83" s="1080" t="s">
        <v>111</v>
      </c>
      <c r="E83" s="1081"/>
      <c r="F83" s="1081">
        <f>C83*E83</f>
        <v>0</v>
      </c>
      <c r="G83" s="581"/>
    </row>
    <row r="84" spans="1:7" s="575" customFormat="1" ht="15.6">
      <c r="A84" s="1106"/>
      <c r="B84" s="1094" t="s">
        <v>919</v>
      </c>
      <c r="C84" s="1095"/>
      <c r="D84" s="1094"/>
      <c r="E84" s="1095"/>
      <c r="F84" s="1095">
        <f>SUM(F82:F83)</f>
        <v>0</v>
      </c>
      <c r="G84" s="581"/>
    </row>
    <row r="85" spans="1:7" s="575" customFormat="1" ht="15.6">
      <c r="A85" s="1108"/>
      <c r="B85" s="1112" t="s">
        <v>903</v>
      </c>
      <c r="C85" s="1113"/>
      <c r="D85" s="1112"/>
      <c r="E85" s="1113"/>
      <c r="F85" s="1110"/>
      <c r="G85" s="581"/>
    </row>
    <row r="86" spans="1:7" s="575" customFormat="1" ht="31.2">
      <c r="A86" s="1104"/>
      <c r="B86" s="1084" t="s">
        <v>904</v>
      </c>
      <c r="C86" s="1081"/>
      <c r="D86" s="1080"/>
      <c r="E86" s="1081"/>
      <c r="F86" s="1081"/>
      <c r="G86" s="581"/>
    </row>
    <row r="87" spans="1:7" s="575" customFormat="1" ht="38.4" customHeight="1">
      <c r="A87" s="1104" t="s">
        <v>501</v>
      </c>
      <c r="B87" s="1085" t="s">
        <v>905</v>
      </c>
      <c r="C87" s="1081">
        <v>1</v>
      </c>
      <c r="D87" s="1080" t="s">
        <v>20</v>
      </c>
      <c r="E87" s="1081"/>
      <c r="F87" s="1081">
        <f>C87*E87</f>
        <v>0</v>
      </c>
      <c r="G87" s="581"/>
    </row>
    <row r="88" spans="1:7" s="575" customFormat="1" ht="38.4" customHeight="1">
      <c r="A88" s="1104" t="s">
        <v>503</v>
      </c>
      <c r="B88" s="1085" t="s">
        <v>906</v>
      </c>
      <c r="C88" s="1081">
        <v>1</v>
      </c>
      <c r="D88" s="1080" t="s">
        <v>20</v>
      </c>
      <c r="E88" s="1081"/>
      <c r="F88" s="1081">
        <f>C88*E88</f>
        <v>0</v>
      </c>
      <c r="G88" s="581"/>
    </row>
    <row r="89" spans="1:7" s="575" customFormat="1" ht="46.8">
      <c r="A89" s="1104" t="s">
        <v>504</v>
      </c>
      <c r="B89" s="1085" t="s">
        <v>994</v>
      </c>
      <c r="C89" s="1081">
        <v>1</v>
      </c>
      <c r="D89" s="1080" t="s">
        <v>20</v>
      </c>
      <c r="E89" s="1081"/>
      <c r="F89" s="1081">
        <f>C89*E89</f>
        <v>0</v>
      </c>
      <c r="G89" s="581"/>
    </row>
    <row r="90" spans="1:7" s="575" customFormat="1" ht="62.4">
      <c r="A90" s="1104" t="s">
        <v>505</v>
      </c>
      <c r="B90" s="1084" t="s">
        <v>996</v>
      </c>
      <c r="C90" s="1081">
        <v>2</v>
      </c>
      <c r="D90" s="1080" t="s">
        <v>20</v>
      </c>
      <c r="E90" s="1081"/>
      <c r="F90" s="1081">
        <f>C90*E90</f>
        <v>0</v>
      </c>
      <c r="G90" s="581"/>
    </row>
    <row r="91" spans="1:7" s="575" customFormat="1" ht="15.6">
      <c r="A91" s="1093"/>
      <c r="B91" s="1094" t="s">
        <v>995</v>
      </c>
      <c r="C91" s="1095"/>
      <c r="D91" s="1094"/>
      <c r="E91" s="1095"/>
      <c r="F91" s="1095">
        <f>SUM(F87:F90)</f>
        <v>0</v>
      </c>
      <c r="G91" s="581"/>
    </row>
    <row r="92" spans="1:7" s="575" customFormat="1" ht="15.6">
      <c r="A92" s="1114"/>
      <c r="B92" s="1080"/>
      <c r="C92" s="1009"/>
      <c r="D92" s="1009"/>
      <c r="E92" s="1009"/>
      <c r="F92" s="1115"/>
    </row>
    <row r="93" spans="1:7" s="581" customFormat="1" ht="31.8" customHeight="1">
      <c r="A93" s="948"/>
      <c r="B93" s="949" t="s">
        <v>210</v>
      </c>
      <c r="C93" s="950"/>
      <c r="D93" s="950"/>
      <c r="E93" s="950"/>
      <c r="F93" s="951"/>
    </row>
    <row r="94" spans="1:7" s="575" customFormat="1" ht="15.6">
      <c r="A94" s="1116">
        <v>1</v>
      </c>
      <c r="B94" s="1069" t="str">
        <f>B21</f>
        <v>SUB-TOTAL 1: EXCAVATION AND EARTHWORKS</v>
      </c>
      <c r="C94" s="1069"/>
      <c r="D94" s="1009"/>
      <c r="E94" s="1069"/>
      <c r="F94" s="1117">
        <f>F21</f>
        <v>0</v>
      </c>
    </row>
    <row r="95" spans="1:7" s="575" customFormat="1" ht="15.6">
      <c r="A95" s="1116">
        <v>2</v>
      </c>
      <c r="B95" s="1070" t="str">
        <f>B41</f>
        <v>SUB-TOTAL 2: SUB STRUCTURE</v>
      </c>
      <c r="C95" s="1070"/>
      <c r="D95" s="1009"/>
      <c r="E95" s="1070"/>
      <c r="F95" s="1117">
        <f>F41</f>
        <v>0</v>
      </c>
    </row>
    <row r="96" spans="1:7" s="575" customFormat="1" ht="15.6">
      <c r="A96" s="1116">
        <v>3</v>
      </c>
      <c r="B96" s="1070" t="str">
        <f>B73</f>
        <v xml:space="preserve">SUB-TOTAL 3: SUPERSTRUCTURE </v>
      </c>
      <c r="C96" s="1070"/>
      <c r="D96" s="1009"/>
      <c r="E96" s="1070"/>
      <c r="F96" s="1117">
        <f>F73</f>
        <v>0</v>
      </c>
    </row>
    <row r="97" spans="1:7" s="575" customFormat="1" ht="15.6">
      <c r="A97" s="1116">
        <v>4</v>
      </c>
      <c r="B97" s="1070" t="str">
        <f>B79</f>
        <v>SUB-TOTAL 4: FINISHES</v>
      </c>
      <c r="C97" s="1070"/>
      <c r="D97" s="1009"/>
      <c r="E97" s="1070"/>
      <c r="F97" s="1117">
        <f>F79</f>
        <v>0</v>
      </c>
    </row>
    <row r="98" spans="1:7" s="575" customFormat="1" ht="15.6">
      <c r="A98" s="1116">
        <v>5</v>
      </c>
      <c r="B98" s="1070" t="str">
        <f>B84</f>
        <v>SUB-TOTAL 5: PAINTING AND DECORATIONS</v>
      </c>
      <c r="C98" s="1070"/>
      <c r="D98" s="1009"/>
      <c r="E98" s="1070"/>
      <c r="F98" s="1117">
        <f>F84</f>
        <v>0</v>
      </c>
    </row>
    <row r="99" spans="1:7" s="575" customFormat="1" ht="15.6">
      <c r="A99" s="1116">
        <v>6</v>
      </c>
      <c r="B99" s="1070" t="str">
        <f>B91</f>
        <v>SUB-TOTAL 6:PLUMBING ACCESSORIES, PIPING WITH HDPE PIPE, LADDER AND OTHERS</v>
      </c>
      <c r="C99" s="1070"/>
      <c r="D99" s="1009"/>
      <c r="E99" s="1070"/>
      <c r="F99" s="1117">
        <f>F91</f>
        <v>0</v>
      </c>
    </row>
    <row r="100" spans="1:7" s="575" customFormat="1" ht="15.6">
      <c r="A100" s="1118"/>
      <c r="B100" s="845" t="s">
        <v>806</v>
      </c>
      <c r="C100" s="163"/>
      <c r="D100" s="1072"/>
      <c r="E100" s="1073"/>
      <c r="F100" s="1117">
        <f>SUM(F94:F99)</f>
        <v>0</v>
      </c>
    </row>
    <row r="101" spans="1:7" s="575" customFormat="1" ht="16.2" thickBot="1">
      <c r="A101" s="1118"/>
      <c r="B101" s="1098" t="s">
        <v>907</v>
      </c>
      <c r="C101" s="1071"/>
      <c r="D101" s="1072"/>
      <c r="E101" s="1074"/>
      <c r="F101" s="1119">
        <f>F100*0%</f>
        <v>0</v>
      </c>
    </row>
    <row r="102" spans="1:7" s="575" customFormat="1" ht="16.2" thickBot="1">
      <c r="A102" s="1120"/>
      <c r="B102" s="1620" t="s">
        <v>807</v>
      </c>
      <c r="C102" s="1620"/>
      <c r="D102" s="1544"/>
      <c r="E102" s="1620"/>
      <c r="F102" s="1121">
        <f>F101+F100</f>
        <v>0</v>
      </c>
    </row>
    <row r="103" spans="1:7" s="92" customFormat="1" ht="6" customHeight="1" thickBot="1">
      <c r="A103" s="1122"/>
      <c r="B103" s="366"/>
      <c r="C103" s="366"/>
      <c r="D103" s="366"/>
      <c r="E103" s="366"/>
      <c r="F103" s="1119"/>
    </row>
    <row r="104" spans="1:7" s="92" customFormat="1" ht="21.6" thickBot="1">
      <c r="A104" s="1123"/>
      <c r="B104" s="838" t="s">
        <v>908</v>
      </c>
      <c r="C104" s="839"/>
      <c r="D104" s="839"/>
      <c r="E104" s="840"/>
      <c r="F104" s="1124">
        <f>F102</f>
        <v>0</v>
      </c>
      <c r="G104" s="1132"/>
    </row>
    <row r="105" spans="1:7" s="92" customFormat="1" ht="15" thickBot="1">
      <c r="A105" s="1125"/>
      <c r="B105" s="361"/>
      <c r="C105" s="361"/>
      <c r="D105" s="361"/>
      <c r="E105" s="361"/>
      <c r="F105" s="1126"/>
    </row>
    <row r="106" spans="1:7" s="92" customFormat="1" ht="14.4">
      <c r="A106" s="1127" t="s">
        <v>171</v>
      </c>
      <c r="B106" s="369"/>
      <c r="C106" s="369"/>
      <c r="D106" s="369"/>
      <c r="E106" s="369"/>
      <c r="F106" s="1128"/>
    </row>
    <row r="107" spans="1:7" s="92" customFormat="1" ht="60" customHeight="1">
      <c r="A107" s="1129"/>
      <c r="B107" s="1130"/>
      <c r="C107" s="1130"/>
      <c r="D107" s="1130"/>
      <c r="E107" s="1130"/>
      <c r="F107" s="1131"/>
    </row>
    <row r="108" spans="1:7" s="575" customFormat="1" ht="15.6"/>
    <row r="109" spans="1:7" s="575" customFormat="1" ht="15.6"/>
    <row r="110" spans="1:7" s="575" customFormat="1" ht="15.6"/>
    <row r="111" spans="1:7" s="575" customFormat="1" ht="15.6"/>
    <row r="112" spans="1:7" s="575" customFormat="1" ht="15.6"/>
  </sheetData>
  <protectedRanges>
    <protectedRange sqref="E13 E21:E23 E41:E44 E73:E76 E94:E99 E79:E92" name="Range1_2"/>
    <protectedRange sqref="E24 E27" name="Range1_1_1"/>
    <protectedRange sqref="E72" name="Range1_1_2"/>
    <protectedRange sqref="E77:E78" name="Range1_1_4"/>
    <protectedRange sqref="E25:E26 E14:E20" name="Range1_1_5"/>
    <protectedRange sqref="E28:E33 E39:E40 E52" name="Range1_1_1_1"/>
    <protectedRange sqref="E45:E51 E66:E71" name="Range1_1_2_2"/>
  </protectedRanges>
  <mergeCells count="7">
    <mergeCell ref="A11:F11"/>
    <mergeCell ref="B102:E102"/>
    <mergeCell ref="A12:F12"/>
    <mergeCell ref="B5:F5"/>
    <mergeCell ref="B6:F6"/>
    <mergeCell ref="B8:F8"/>
    <mergeCell ref="B7:F7"/>
  </mergeCells>
  <conditionalFormatting sqref="H86">
    <cfRule type="colorScale" priority="2">
      <colorScale>
        <cfvo type="min"/>
        <cfvo type="max"/>
        <color theme="4" tint="0.39997558519241921"/>
        <color rgb="FFFFEF9C"/>
      </colorScale>
    </cfRule>
  </conditionalFormatting>
  <conditionalFormatting sqref="H81">
    <cfRule type="colorScale" priority="1">
      <colorScale>
        <cfvo type="min"/>
        <cfvo type="max"/>
        <color theme="4" tint="0.39997558519241921"/>
        <color rgb="FFFFEF9C"/>
      </colorScale>
    </cfRule>
  </conditionalFormatting>
  <pageMargins left="0.39370078740157483" right="0.19685039370078741" top="0.59055118110236227" bottom="0.78740157480314965" header="0.27559055118110237" footer="0.19685039370078741"/>
  <pageSetup paperSize="9" scale="68" fitToHeight="0" orientation="portrait" r:id="rId1"/>
  <headerFooter>
    <oddFooter>&amp;CPage &amp;P of &amp;N&amp;RREF: S_JUBALAND TTI_10CM ELEVATED TANK</oddFooter>
  </headerFooter>
  <rowBreaks count="2" manualBreakCount="2">
    <brk id="46" max="5" man="1"/>
    <brk id="84"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E0FFA8A8B775449DFFD39B898C26B1" ma:contentTypeVersion="13" ma:contentTypeDescription="Create a new document." ma:contentTypeScope="" ma:versionID="d81f39838bba68ac9df443b90d7f18af">
  <xsd:schema xmlns:xsd="http://www.w3.org/2001/XMLSchema" xmlns:xs="http://www.w3.org/2001/XMLSchema" xmlns:p="http://schemas.microsoft.com/office/2006/metadata/properties" xmlns:ns2="f80bf054-a58f-4a47-b1cb-c80ad1fe64c3" xmlns:ns3="cb9cd76f-5070-46d5-8ad8-89e7c2638c54" xmlns:ns4="b6bd9137-cfb5-4867-8386-9cd327844567" targetNamespace="http://schemas.microsoft.com/office/2006/metadata/properties" ma:root="true" ma:fieldsID="56b0a554300ef4972c23c0caaf858598" ns2:_="" ns3:_="" ns4:_="">
    <xsd:import namespace="f80bf054-a58f-4a47-b1cb-c80ad1fe64c3"/>
    <xsd:import namespace="cb9cd76f-5070-46d5-8ad8-89e7c2638c54"/>
    <xsd:import namespace="b6bd9137-cfb5-4867-8386-9cd32784456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4:_dlc_DocId" minOccurs="0"/>
                <xsd:element ref="ns4:_dlc_DocIdUrl" minOccurs="0"/>
                <xsd:element ref="ns4:_dlc_DocIdPersistId"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bf054-a58f-4a47-b1cb-c80ad1fe64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9cd76f-5070-46d5-8ad8-89e7c2638c5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bd9137-cfb5-4867-8386-9cd327844567" elementFormDefault="qualified">
    <xsd:import namespace="http://schemas.microsoft.com/office/2006/documentManagement/types"/>
    <xsd:import namespace="http://schemas.microsoft.com/office/infopath/2007/PartnerControls"/>
    <xsd:element name="_dlc_DocId" ma:index="20" nillable="true" ma:displayName="Document ID Value" ma:description="The value of the document ID assigned to this item." ma:internalName="_dlc_DocId" ma:readOnly="true">
      <xsd:simpleType>
        <xsd:restriction base="dms:Text"/>
      </xsd:simpleType>
    </xsd:element>
    <xsd:element name="_dlc_DocIdUrl" ma:index="2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b6bd9137-cfb5-4867-8386-9cd327844567">KENSOM-225950503-59052</_dlc_DocId>
    <_dlc_DocIdUrl xmlns="b6bd9137-cfb5-4867-8386-9cd327844567">
      <Url>https://concern2com.sharepoint.com/sites/Kenya/Somalia/_layouts/15/DocIdRedir.aspx?ID=KENSOM-225950503-59052</Url>
      <Description>KENSOM-225950503-59052</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0181611-BF4B-43B9-9189-70165235A4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0bf054-a58f-4a47-b1cb-c80ad1fe64c3"/>
    <ds:schemaRef ds:uri="cb9cd76f-5070-46d5-8ad8-89e7c2638c54"/>
    <ds:schemaRef ds:uri="b6bd9137-cfb5-4867-8386-9cd327844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1DAA4F-6ADF-4545-ABCA-42321FF11493}">
  <ds:schemaRefs>
    <ds:schemaRef ds:uri="http://schemas.microsoft.com/sharepoint/events"/>
  </ds:schemaRefs>
</ds:datastoreItem>
</file>

<file path=customXml/itemProps3.xml><?xml version="1.0" encoding="utf-8"?>
<ds:datastoreItem xmlns:ds="http://schemas.openxmlformats.org/officeDocument/2006/customXml" ds:itemID="{7E37B9DE-1A4E-40E0-9E69-43ABA6AB5FCB}">
  <ds:schemaRefs>
    <ds:schemaRef ds:uri="http://purl.org/dc/dcmitype/"/>
    <ds:schemaRef ds:uri="http://schemas.openxmlformats.org/package/2006/metadata/core-properties"/>
    <ds:schemaRef ds:uri="http://purl.org/dc/elements/1.1/"/>
    <ds:schemaRef ds:uri="http://schemas.microsoft.com/office/infopath/2007/PartnerControls"/>
    <ds:schemaRef ds:uri="f80bf054-a58f-4a47-b1cb-c80ad1fe64c3"/>
    <ds:schemaRef ds:uri="b6bd9137-cfb5-4867-8386-9cd327844567"/>
    <ds:schemaRef ds:uri="http://schemas.microsoft.com/office/2006/documentManagement/types"/>
    <ds:schemaRef ds:uri="http://purl.org/dc/terms/"/>
    <ds:schemaRef ds:uri="cb9cd76f-5070-46d5-8ad8-89e7c2638c54"/>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AA48384B-CEDC-4328-80A8-B750459E69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16</vt:i4>
      </vt:variant>
    </vt:vector>
  </HeadingPairs>
  <TitlesOfParts>
    <vt:vector size="30" baseType="lpstr">
      <vt:lpstr>Cost Comparison (2)</vt:lpstr>
      <vt:lpstr>Cost Comparison</vt:lpstr>
      <vt:lpstr>Cover Page</vt:lpstr>
      <vt:lpstr>PREAMBLE</vt:lpstr>
      <vt:lpstr>GRAND SUMMARY</vt:lpstr>
      <vt:lpstr>LOT 1-E-JLS MOE MINISTER OFFICE</vt:lpstr>
      <vt:lpstr>LOT1-F-M MOE JLS REHAB WORKS_JH</vt:lpstr>
      <vt:lpstr>F-M MOE JLS REHAB WORKS</vt:lpstr>
      <vt:lpstr>LOT 2-N-JLS-TTI-Security E</vt:lpstr>
      <vt:lpstr>LOT2-O-JLS TTI-Rehab of 6 lat</vt:lpstr>
      <vt:lpstr>LOT2-P-JLS-TTI 50CM UWT</vt:lpstr>
      <vt:lpstr>LOT2-Q-JLS-Admin &amp; Ablution blk</vt:lpstr>
      <vt:lpstr>LOT2-R-JLS-TTI- Canteen </vt:lpstr>
      <vt:lpstr>LOT2-S_Jubaland TTI_10CM TANK</vt:lpstr>
      <vt:lpstr>'Cost Comparison'!Print_Area</vt:lpstr>
      <vt:lpstr>'Cost Comparison (2)'!Print_Area</vt:lpstr>
      <vt:lpstr>'F-M MOE JLS REHAB WORKS'!Print_Area</vt:lpstr>
      <vt:lpstr>'GRAND SUMMARY'!Print_Area</vt:lpstr>
      <vt:lpstr>'LOT1-F-M MOE JLS REHAB WORKS_JH'!Print_Area</vt:lpstr>
      <vt:lpstr>'LOT2-P-JLS-TTI 50CM UWT'!Print_Area</vt:lpstr>
      <vt:lpstr>'F-M MOE JLS REHAB WORKS'!Print_Titles</vt:lpstr>
      <vt:lpstr>'LOT 1-E-JLS MOE MINISTER OFFICE'!Print_Titles</vt:lpstr>
      <vt:lpstr>'LOT 2-N-JLS-TTI-Security E'!Print_Titles</vt:lpstr>
      <vt:lpstr>'LOT1-F-M MOE JLS REHAB WORKS_JH'!Print_Titles</vt:lpstr>
      <vt:lpstr>'LOT2-O-JLS TTI-Rehab of 6 lat'!Print_Titles</vt:lpstr>
      <vt:lpstr>'LOT2-P-JLS-TTI 50CM UWT'!Print_Titles</vt:lpstr>
      <vt:lpstr>'LOT2-Q-JLS-Admin &amp; Ablution blk'!Print_Titles</vt:lpstr>
      <vt:lpstr>'LOT2-R-JLS-TTI- Canteen '!Print_Titles</vt:lpstr>
      <vt:lpstr>'LOT2-S_Jubaland TTI_10CM TANK'!Print_Titles</vt:lpstr>
      <vt:lpstr>PREAMBLE!Print_Titles</vt:lpstr>
    </vt:vector>
  </TitlesOfParts>
  <Company>YOTEK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Emukule Haron</dc:creator>
  <cp:lastModifiedBy>Haron Emukule</cp:lastModifiedBy>
  <cp:lastPrinted>2021-11-29T12:54:58Z</cp:lastPrinted>
  <dcterms:created xsi:type="dcterms:W3CDTF">2004-09-22T08:30:30Z</dcterms:created>
  <dcterms:modified xsi:type="dcterms:W3CDTF">2021-12-10T16:07:12Z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0x010100BBE0FFA8A8B775449DFFD39B898C26B1</vt:lpwstr>
  </property>
  <property fmtid="{D5CDD505-2E9C-101B-9397-08002B2CF9AE}" pid="3" name="_dlc_DocIdItemGuid">
    <vt:lpwstr>5f8f6105-5d47-48a5-ad26-da4b5cf8c40a</vt:lpwstr>
  </property>
</Properties>
</file>